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3\"/>
    </mc:Choice>
  </mc:AlternateContent>
  <bookViews>
    <workbookView xWindow="0" yWindow="0" windowWidth="28800" windowHeight="141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15" i="24" l="1"/>
  <c r="A12" i="24"/>
  <c r="A9" i="24"/>
  <c r="A5" i="24"/>
  <c r="C40" i="7" l="1"/>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<sst xmlns="http://schemas.openxmlformats.org/spreadsheetml/2006/main" count="1170" uniqueCount="661">
  <si>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</si>
  <si>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</si>
  <si>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</si>
  <si>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</si>
  <si>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</si>
  <si>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</si>
  <si>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</si>
  <si>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</si>
  <si>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</si>
  <si>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</si>
  <si>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</si>
  <si>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</si>
  <si>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</si>
  <si>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</si>
  <si>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</si>
  <si>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</si>
  <si>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</si>
  <si>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</si>
  <si>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</si>
  <si>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</si>
  <si>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</si>
  <si>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</si>
  <si>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</si>
  <si>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</si>
  <si>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</si>
  <si>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</si>
  <si>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</si>
  <si>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</si>
  <si>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</si>
  <si>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</si>
  <si>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</si>
  <si>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</si>
  <si>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</si>
  <si>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</si>
  <si>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</si>
  <si>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</si>
  <si>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</si>
  <si>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</si>
  <si>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</si>
  <si>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</si>
  <si>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</si>
  <si>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</si>
  <si>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</si>
  <si>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</si>
  <si>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</si>
  <si>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</si>
  <si>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</si>
  <si>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</si>
  <si>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</si>
  <si>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</si>
  <si>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</si>
  <si>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</si>
  <si>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</si>
  <si>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</si>
  <si>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</si>
  <si>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</si>
  <si>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</si>
  <si>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</si>
  <si>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</si>
  <si>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</si>
  <si>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</si>
  <si>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</si>
  <si>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</si>
  <si>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</si>
  <si>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</si>
  <si>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</si>
  <si>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</si>
  <si>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</si>
  <si>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</si>
  <si>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</si>
  <si>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</si>
  <si>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</si>
  <si>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</si>
  <si>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</si>
  <si>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</si>
  <si>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</si>
  <si>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</si>
  <si>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</si>
  <si>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</si>
  <si>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</si>
  <si>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</si>
  <si>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</si>
  <si>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</si>
  <si>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</si>
  <si>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</si>
  <si>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</si>
  <si>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</si>
  <si>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</si>
  <si>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</si>
  <si>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</si>
  <si>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</si>
  <si>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</si>
  <si>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</si>
  <si>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</si>
  <si>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</si>
  <si>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</si>
  <si>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</si>
  <si>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</si>
  <si>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</si>
  <si>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</si>
  <si>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</si>
  <si>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</si>
  <si>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</si>
  <si>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</si>
  <si>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</si>
  <si>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</si>
  <si>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</si>
  <si>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</si>
  <si>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</si>
  <si>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</si>
  <si>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</si>
  <si>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</si>
  <si>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</si>
  <si>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</si>
  <si>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</si>
  <si>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</si>
  <si>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</si>
  <si>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</si>
  <si>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</si>
  <si>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</si>
  <si>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</si>
  <si>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</si>
  <si>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</si>
  <si>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</si>
  <si>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</si>
  <si>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</si>
  <si>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</si>
  <si>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</si>
  <si>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</si>
  <si>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</si>
  <si>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</si>
  <si>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</si>
  <si>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</si>
  <si>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</si>
  <si>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</si>
  <si>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</si>
  <si>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</si>
  <si>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</si>
  <si>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</si>
  <si>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</si>
  <si>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</si>
  <si>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</si>
  <si>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</si>
  <si>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</si>
  <si>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</si>
  <si>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</si>
  <si>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</si>
  <si>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</si>
  <si>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</si>
  <si>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</si>
  <si>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</si>
  <si>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</si>
  <si>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</si>
  <si>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</si>
  <si>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</si>
  <si>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</si>
  <si>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</si>
  <si>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</si>
  <si>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</si>
  <si>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</si>
  <si>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</si>
  <si>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</si>
  <si>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</si>
  <si>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</si>
  <si>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</si>
  <si>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</si>
  <si>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</si>
  <si>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</si>
  <si>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</si>
  <si>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</si>
  <si>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</si>
  <si>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</si>
  <si>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</si>
  <si>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</si>
  <si>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</si>
  <si>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</si>
  <si>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</si>
  <si>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</si>
  <si>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</si>
  <si>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</si>
  <si>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</si>
  <si>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</si>
  <si>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</si>
  <si>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</si>
  <si>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</si>
  <si>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</si>
  <si>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</si>
  <si>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</si>
  <si>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</si>
  <si>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</si>
  <si>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</si>
  <si>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</si>
  <si>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</si>
  <si>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</si>
  <si>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</si>
  <si>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</si>
  <si>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</si>
  <si>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</si>
  <si>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</si>
  <si>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</si>
  <si>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</si>
  <si>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</si>
  <si>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</si>
  <si>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</si>
  <si>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</si>
  <si>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</si>
  <si>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</si>
  <si>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</si>
  <si>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</si>
  <si>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</si>
  <si>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</si>
  <si>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</si>
  <si>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</si>
  <si>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</si>
  <si>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</si>
  <si>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</si>
  <si>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</si>
  <si>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</si>
  <si>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</si>
  <si>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</si>
  <si>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</si>
  <si>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</si>
  <si>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</si>
  <si>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</si>
  <si>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</si>
  <si>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</si>
  <si>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</si>
  <si>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</si>
  <si>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</si>
  <si>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</si>
  <si>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</si>
  <si>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</si>
  <si>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</si>
  <si>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</si>
  <si>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</si>
  <si>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</si>
  <si>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</si>
  <si>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</si>
  <si>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</si>
  <si>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</si>
  <si>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</si>
  <si>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</si>
  <si>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</si>
  <si>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</si>
  <si>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</si>
  <si>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</si>
  <si>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</si>
  <si>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</si>
  <si>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</si>
  <si>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</si>
  <si>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</si>
  <si>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</si>
  <si>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</si>
  <si>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</si>
  <si>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</si>
  <si>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</si>
  <si>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</si>
  <si>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</si>
  <si>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</si>
  <si>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</si>
  <si>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</si>
  <si>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</si>
  <si>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</si>
  <si>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</si>
  <si>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</si>
  <si>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</si>
  <si>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</si>
  <si>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</si>
  <si>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</si>
  <si>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</si>
  <si>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</si>
  <si>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</si>
  <si>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</si>
  <si>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</si>
  <si>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</si>
  <si>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</si>
  <si>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</si>
  <si>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</si>
  <si>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</si>
  <si>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</si>
  <si>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</si>
  <si>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</si>
  <si>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</si>
  <si>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</si>
  <si>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</si>
  <si>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</si>
  <si>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</si>
  <si>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</si>
  <si>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</si>
  <si>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</si>
  <si>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</si>
  <si>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</si>
  <si>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</si>
  <si>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</si>
  <si>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</si>
  <si>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</si>
  <si>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</si>
  <si>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</si>
  <si>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</si>
  <si>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</si>
  <si>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</si>
  <si>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</si>
  <si>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</si>
  <si>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</si>
  <si>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</si>
  <si>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</si>
  <si>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</si>
  <si>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</si>
  <si>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</si>
  <si>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</si>
  <si>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</si>
  <si>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</si>
  <si>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</si>
  <si>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</si>
  <si>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</si>
  <si>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</si>
  <si>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</si>
  <si>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</si>
  <si>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</si>
  <si>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</si>
  <si>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</si>
  <si>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</si>
  <si>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</si>
  <si>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</si>
  <si>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</si>
  <si>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</si>
  <si>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</si>
  <si>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</si>
  <si>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</si>
  <si>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</si>
  <si>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</si>
  <si>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</si>
  <si>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</si>
  <si>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</si>
  <si>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</si>
  <si>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</si>
  <si>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</si>
  <si>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</si>
  <si>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</si>
  <si>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</si>
  <si>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</si>
  <si>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</si>
  <si>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</si>
  <si>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</si>
  <si>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</si>
  <si>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</si>
  <si>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</si>
  <si>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</si>
  <si>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</si>
  <si>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</si>
  <si>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</si>
  <si>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</si>
  <si>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</si>
  <si>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</si>
  <si>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</si>
  <si>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</si>
  <si>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</si>
  <si>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</si>
  <si>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</si>
  <si>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</si>
  <si>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</si>
  <si>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</si>
  <si>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</si>
  <si>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</si>
  <si>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</si>
  <si>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</si>
  <si>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</si>
  <si>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</si>
  <si>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</si>
  <si>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</si>
  <si>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</si>
  <si>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</si>
  <si>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</si>
  <si>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</si>
  <si>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</si>
  <si>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</si>
  <si>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</si>
  <si>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</si>
  <si>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</si>
  <si>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</si>
  <si>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</si>
  <si>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</si>
  <si>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</si>
  <si>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</si>
  <si>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</si>
  <si>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</si>
  <si>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</si>
  <si>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</si>
  <si>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</si>
  <si>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</si>
  <si>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</si>
  <si>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</si>
  <si>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</si>
  <si>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</si>
  <si>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</si>
  <si>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</si>
  <si>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</si>
  <si>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</si>
  <si>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</si>
  <si>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</si>
  <si>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</si>
  <si>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</si>
  <si>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</si>
  <si>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</si>
  <si>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</si>
  <si>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</si>
  <si>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</si>
  <si>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</si>
  <si>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</si>
  <si>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</si>
  <si>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</si>
  <si>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</si>
  <si>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</si>
  <si>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</si>
  <si>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</si>
  <si>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</si>
  <si>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</si>
  <si>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</si>
  <si>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</si>
  <si>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</si>
  <si>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</si>
  <si>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</si>
  <si>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</si>
  <si>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</si>
  <si>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</si>
  <si>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</si>
  <si>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</si>
  <si>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</si>
  <si>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</si>
  <si>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</si>
  <si>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</si>
  <si>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</si>
  <si>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</si>
  <si>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</si>
  <si>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</si>
  <si>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</si>
  <si>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</si>
  <si>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</si>
  <si>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</si>
  <si>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</si>
  <si>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</si>
  <si>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</si>
  <si>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</si>
  <si>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</si>
  <si>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</si>
  <si>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</si>
  <si>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</si>
  <si>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</si>
  <si>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</si>
  <si>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</si>
  <si>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</si>
  <si>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</si>
  <si>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</si>
  <si>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</si>
  <si>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</si>
  <si>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</si>
  <si>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</si>
  <si>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</si>
  <si>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</si>
  <si>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</si>
  <si>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</si>
  <si>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</si>
  <si>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</si>
  <si>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</si>
  <si>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</si>
  <si>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</si>
  <si>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</si>
  <si>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</si>
  <si>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</si>
  <si>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</si>
  <si>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</si>
  <si>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</si>
  <si>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</si>
  <si>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</si>
  <si>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</si>
  <si>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</si>
  <si>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</si>
  <si>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</si>
  <si>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</si>
  <si>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</si>
  <si>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</si>
  <si>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</si>
  <si>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</si>
  <si>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</si>
  <si>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</si>
  <si>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</si>
  <si>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</si>
  <si>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</si>
  <si>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</si>
  <si>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</si>
  <si>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</si>
  <si>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</si>
  <si>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</si>
  <si>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</si>
  <si>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</si>
  <si>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</si>
  <si>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</si>
  <si>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</si>
  <si>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</si>
  <si>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</si>
  <si>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</si>
  <si>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</si>
  <si>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</si>
  <si>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</si>
  <si>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</si>
  <si>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</si>
  <si>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</si>
  <si>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</si>
  <si>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</si>
  <si>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</si>
  <si>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</si>
  <si>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</si>
  <si>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</si>
  <si>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</si>
  <si>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</si>
  <si>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</si>
  <si>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</si>
  <si>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</si>
  <si>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</si>
  <si>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</si>
  <si>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</si>
  <si>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</si>
  <si>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</si>
  <si>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</si>
  <si>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</si>
  <si>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</si>
  <si>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</si>
  <si>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</si>
  <si>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</si>
  <si>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</si>
  <si>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</si>
  <si>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</si>
  <si>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</si>
  <si>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</si>
  <si>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</si>
  <si>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</si>
  <si>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</si>
  <si>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</si>
  <si>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</si>
  <si>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</si>
  <si>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</si>
  <si>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</si>
  <si>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</si>
  <si>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</si>
  <si>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</si>
  <si>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</si>
  <si>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</si>
  <si>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</si>
  <si>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</si>
  <si>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263 от 27.07.2018).</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</si>
  <si>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</si>
  <si>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</si>
  <si>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</si>
  <si>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</si>
  <si>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</si>
  <si>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</si>
  <si>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</si>
  <si>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</si>
  <si>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</si>
  <si>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</si>
  <si>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</si>
  <si>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</si>
  <si>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</si>
  <si>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</si>
  <si>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</si>
  <si>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</si>
  <si>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</si>
  <si>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</si>
  <si>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</si>
  <si>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</si>
  <si>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</si>
  <si>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</si>
  <si>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</si>
  <si>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</si>
  <si>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</si>
  <si>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</si>
  <si>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</si>
  <si>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</si>
  <si>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</si>
  <si>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</si>
  <si>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</si>
  <si>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</si>
  <si>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2023</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</si>
  <si>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</si>
  <si>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</si>
  <si>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</si>
  <si>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</si>
  <si>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</si>
  <si>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</si>
  <si>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 xml:space="preserve"> по состоянию на 01.01.2022</t>
  </si>
  <si>
    <t>Год 2024</t>
  </si>
  <si>
    <t>Год 2027</t>
  </si>
  <si>
    <t>Год раскрытия информации: 2023 год</t>
  </si>
  <si>
    <t>С</t>
  </si>
  <si>
    <t>Приказ от 24.11.2022 № 769 филиала АО "Россети Тюмень" Когалымские электрические сети</t>
  </si>
  <si>
    <t>Сметная стоимость проекта в ценах 2023 года с НДС, млн. руб.</t>
  </si>
  <si>
    <t xml:space="preserve">Факт 2022 года </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</si>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</sst>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 numFmtId="175" formatCode="#,##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1"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top" wrapText="1"/>
    </xf>
    <xf numFmtId="171" fontId="36" fillId="0" borderId="38"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173" fontId="7" fillId="0" borderId="1" xfId="87" applyNumberFormat="1" applyFont="1" applyFill="1" applyBorder="1" applyAlignment="1">
      <alignment horizontal="center" vertical="center"/>
    </xf>
    <xf numFmtId="0" fontId="42" fillId="24" borderId="26" xfId="2" applyFont="1" applyFill="1" applyBorder="1" applyAlignment="1">
      <alignment horizontal="justify" vertical="top" wrapText="1"/>
    </xf>
    <xf numFmtId="173" fontId="36" fillId="24" borderId="38" xfId="0" applyNumberFormat="1" applyFont="1" applyFill="1" applyBorder="1" applyAlignment="1">
      <alignment horizontal="left" vertical="center"/>
    </xf>
    <xf numFmtId="173"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73" fontId="36" fillId="24" borderId="38" xfId="0" applyNumberFormat="1" applyFont="1" applyFill="1" applyBorder="1"/>
    <xf numFmtId="0" fontId="42" fillId="24" borderId="24" xfId="2" applyFont="1" applyFill="1" applyBorder="1" applyAlignment="1">
      <alignment horizontal="left" vertical="center" wrapText="1"/>
    </xf>
    <xf numFmtId="173"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3"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175" fontId="11" fillId="0" borderId="1" xfId="96"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46" xfId="2" applyFont="1" applyFill="1" applyBorder="1" applyAlignment="1">
      <alignment horizontal="left" vertical="center" wrapText="1"/>
    </xf>
    <xf numFmtId="173" fontId="39" fillId="24" borderId="47" xfId="0" applyNumberFormat="1" applyFont="1" applyFill="1" applyBorder="1" applyAlignment="1">
      <alignment horizontal="left" vertical="center"/>
    </xf>
    <xf numFmtId="0" fontId="42" fillId="24" borderId="28" xfId="2" applyFont="1" applyFill="1" applyBorder="1" applyAlignment="1">
      <alignment horizontal="left" vertical="center" wrapText="1"/>
    </xf>
    <xf numFmtId="0" fontId="39" fillId="24" borderId="48" xfId="0" applyFont="1" applyFill="1" applyBorder="1" applyAlignment="1">
      <alignment horizontal="left" vertical="center"/>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9" xfId="50" applyFont="1" applyFill="1" applyBorder="1" applyAlignment="1">
      <alignment horizontal="center" vertical="center"/>
    </xf>
    <xf numFmtId="0" fontId="73" fillId="0" borderId="41"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9" xfId="50" applyFont="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9" xfId="50" applyFont="1" applyBorder="1" applyAlignment="1">
      <alignment horizontal="center" vertical="center"/>
    </xf>
    <xf numFmtId="0" fontId="73" fillId="0" borderId="41" xfId="50" applyFont="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3" workbookViewId="0">
      <pane xSplit="2" ySplit="20" topLeftCell="C21" activePane="bottomRight" state="frozen"/>
      <selection pane="topRight" activeCell="C1" sqref="C1"/>
      <selection pane="bottomLeft" activeCell="A21" sqref="A21"/>
      <selection pane="bottomRight"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0" t="s">
        <v>592</v>
      </c>
      <c r="B5" s="290"/>
      <c r="C5" s="290"/>
      <c r="D5" s="119"/>
      <c r="E5" s="119"/>
      <c r="F5" s="119"/>
      <c r="G5" s="119"/>
    </row>
    <row r="6" spans="1:19" s="12" customFormat="1" ht="18.75" x14ac:dyDescent="0.3">
      <c r="A6" s="17"/>
      <c r="D6" s="16"/>
      <c r="E6" s="15"/>
    </row>
    <row r="7" spans="1:19" s="12" customFormat="1" ht="18.75" x14ac:dyDescent="0.2">
      <c r="A7" s="294" t="s">
        <v>9</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551</v>
      </c>
      <c r="B9" s="295"/>
      <c r="C9" s="295"/>
      <c r="D9" s="8"/>
      <c r="E9" s="8"/>
      <c r="F9" s="13"/>
      <c r="G9" s="13"/>
      <c r="H9" s="13"/>
      <c r="I9" s="13"/>
      <c r="J9" s="13"/>
      <c r="K9" s="13"/>
      <c r="L9" s="13"/>
      <c r="M9" s="13"/>
      <c r="N9" s="13"/>
      <c r="O9" s="13"/>
      <c r="P9" s="13"/>
      <c r="Q9" s="13"/>
      <c r="R9" s="13"/>
      <c r="S9" s="13"/>
    </row>
    <row r="10" spans="1:19" s="12" customFormat="1" ht="18.75" x14ac:dyDescent="0.2">
      <c r="A10" s="291" t="s">
        <v>8</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522</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7</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660</v>
      </c>
      <c r="B15" s="296"/>
      <c r="C15" s="296"/>
      <c r="D15" s="8"/>
      <c r="E15" s="8"/>
      <c r="F15" s="8"/>
      <c r="G15" s="8"/>
      <c r="H15" s="8"/>
      <c r="I15" s="8"/>
      <c r="J15" s="8"/>
      <c r="K15" s="8"/>
      <c r="L15" s="8"/>
      <c r="M15" s="8"/>
      <c r="N15" s="8"/>
      <c r="O15" s="8"/>
      <c r="P15" s="8"/>
      <c r="Q15" s="8"/>
      <c r="R15" s="8"/>
      <c r="S15" s="8"/>
    </row>
    <row r="16" spans="1:19" s="3" customFormat="1" ht="15" customHeight="1" x14ac:dyDescent="0.2">
      <c r="A16" s="291" t="s">
        <v>6</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496</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520</v>
      </c>
      <c r="C23" s="131" t="s">
        <v>514</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197" customFormat="1" ht="58.5" customHeight="1" x14ac:dyDescent="0.2">
      <c r="A25" s="24" t="s">
        <v>62</v>
      </c>
      <c r="B25" s="116" t="s">
        <v>443</v>
      </c>
      <c r="C25" s="126" t="s">
        <v>552</v>
      </c>
      <c r="D25" s="195"/>
      <c r="E25" s="194"/>
      <c r="F25" s="194"/>
      <c r="G25" s="194"/>
      <c r="H25" s="194"/>
      <c r="I25" s="194"/>
      <c r="J25" s="194"/>
      <c r="K25" s="194"/>
      <c r="L25" s="194"/>
      <c r="M25" s="194"/>
      <c r="N25" s="194"/>
      <c r="O25" s="194"/>
      <c r="P25" s="196"/>
      <c r="Q25" s="196"/>
      <c r="R25" s="196"/>
      <c r="S25" s="196"/>
    </row>
    <row r="26" spans="1:19" s="197" customFormat="1" ht="42.75" customHeight="1" x14ac:dyDescent="0.2">
      <c r="A26" s="24" t="s">
        <v>61</v>
      </c>
      <c r="B26" s="116" t="s">
        <v>74</v>
      </c>
      <c r="C26" s="126" t="s">
        <v>553</v>
      </c>
      <c r="D26" s="195"/>
      <c r="E26" s="194"/>
      <c r="F26" s="194"/>
      <c r="G26" s="194"/>
      <c r="H26" s="194"/>
      <c r="I26" s="194"/>
      <c r="J26" s="194"/>
      <c r="K26" s="194"/>
      <c r="L26" s="194"/>
      <c r="M26" s="194"/>
      <c r="N26" s="194"/>
      <c r="O26" s="194"/>
      <c r="P26" s="196"/>
      <c r="Q26" s="196"/>
      <c r="R26" s="196"/>
      <c r="S26" s="196"/>
    </row>
    <row r="27" spans="1:19" s="197" customFormat="1" ht="51.75" customHeight="1" x14ac:dyDescent="0.2">
      <c r="A27" s="24" t="s">
        <v>59</v>
      </c>
      <c r="B27" s="116" t="s">
        <v>73</v>
      </c>
      <c r="C27" s="126" t="s">
        <v>554</v>
      </c>
      <c r="D27" s="195"/>
      <c r="E27" s="194"/>
      <c r="F27" s="194"/>
      <c r="G27" s="194"/>
      <c r="H27" s="194"/>
      <c r="I27" s="194"/>
      <c r="J27" s="194"/>
      <c r="K27" s="194"/>
      <c r="L27" s="194"/>
      <c r="M27" s="194"/>
      <c r="N27" s="194"/>
      <c r="O27" s="194"/>
      <c r="P27" s="196"/>
      <c r="Q27" s="196"/>
      <c r="R27" s="196"/>
      <c r="S27" s="196"/>
    </row>
    <row r="28" spans="1:19" s="197" customFormat="1" ht="42.75" customHeight="1" x14ac:dyDescent="0.2">
      <c r="A28" s="24" t="s">
        <v>58</v>
      </c>
      <c r="B28" s="116" t="s">
        <v>444</v>
      </c>
      <c r="C28" s="126" t="s">
        <v>517</v>
      </c>
      <c r="D28" s="195"/>
      <c r="E28" s="194"/>
      <c r="F28" s="194"/>
      <c r="G28" s="194"/>
      <c r="H28" s="194"/>
      <c r="I28" s="194"/>
      <c r="J28" s="194"/>
      <c r="K28" s="194"/>
      <c r="L28" s="194"/>
      <c r="M28" s="194"/>
      <c r="N28" s="194"/>
      <c r="O28" s="194"/>
      <c r="P28" s="196"/>
      <c r="Q28" s="196"/>
      <c r="R28" s="196"/>
      <c r="S28" s="196"/>
    </row>
    <row r="29" spans="1:19" s="197" customFormat="1" ht="51.75" customHeight="1" x14ac:dyDescent="0.2">
      <c r="A29" s="24" t="s">
        <v>56</v>
      </c>
      <c r="B29" s="116" t="s">
        <v>445</v>
      </c>
      <c r="C29" s="126" t="s">
        <v>517</v>
      </c>
      <c r="D29" s="195"/>
      <c r="E29" s="194"/>
      <c r="F29" s="194"/>
      <c r="G29" s="194"/>
      <c r="H29" s="194"/>
      <c r="I29" s="194"/>
      <c r="J29" s="194"/>
      <c r="K29" s="194"/>
      <c r="L29" s="194"/>
      <c r="M29" s="194"/>
      <c r="N29" s="194"/>
      <c r="O29" s="194"/>
      <c r="P29" s="196"/>
      <c r="Q29" s="196"/>
      <c r="R29" s="196"/>
      <c r="S29" s="196"/>
    </row>
    <row r="30" spans="1:19" s="197" customFormat="1" ht="51.75" customHeight="1" x14ac:dyDescent="0.2">
      <c r="A30" s="24" t="s">
        <v>54</v>
      </c>
      <c r="B30" s="116" t="s">
        <v>446</v>
      </c>
      <c r="C30" s="126" t="s">
        <v>517</v>
      </c>
      <c r="D30" s="195"/>
      <c r="E30" s="194"/>
      <c r="F30" s="194"/>
      <c r="G30" s="194"/>
      <c r="H30" s="194"/>
      <c r="I30" s="194"/>
      <c r="J30" s="194"/>
      <c r="K30" s="194"/>
      <c r="L30" s="194"/>
      <c r="M30" s="194"/>
      <c r="N30" s="194"/>
      <c r="O30" s="194"/>
      <c r="P30" s="196"/>
      <c r="Q30" s="196"/>
      <c r="R30" s="196"/>
      <c r="S30" s="196"/>
    </row>
    <row r="31" spans="1:19" s="197" customFormat="1" ht="51.75" customHeight="1" x14ac:dyDescent="0.2">
      <c r="A31" s="24" t="s">
        <v>72</v>
      </c>
      <c r="B31" s="116" t="s">
        <v>447</v>
      </c>
      <c r="C31" s="126" t="s">
        <v>517</v>
      </c>
      <c r="D31" s="195"/>
      <c r="E31" s="194"/>
      <c r="F31" s="194"/>
      <c r="G31" s="194"/>
      <c r="H31" s="194"/>
      <c r="I31" s="194"/>
      <c r="J31" s="194"/>
      <c r="K31" s="194"/>
      <c r="L31" s="194"/>
      <c r="M31" s="194"/>
      <c r="N31" s="194"/>
      <c r="O31" s="194"/>
      <c r="P31" s="196"/>
      <c r="Q31" s="196"/>
      <c r="R31" s="196"/>
      <c r="S31" s="196"/>
    </row>
    <row r="32" spans="1:19" s="197" customFormat="1" ht="51.75" customHeight="1" x14ac:dyDescent="0.2">
      <c r="A32" s="24" t="s">
        <v>70</v>
      </c>
      <c r="B32" s="116" t="s">
        <v>448</v>
      </c>
      <c r="C32" s="126" t="s">
        <v>517</v>
      </c>
      <c r="D32" s="195"/>
      <c r="E32" s="194"/>
      <c r="F32" s="194"/>
      <c r="G32" s="194"/>
      <c r="H32" s="194"/>
      <c r="I32" s="194"/>
      <c r="J32" s="194"/>
      <c r="K32" s="194"/>
      <c r="L32" s="194"/>
      <c r="M32" s="194"/>
      <c r="N32" s="194"/>
      <c r="O32" s="194"/>
      <c r="P32" s="196"/>
      <c r="Q32" s="196"/>
      <c r="R32" s="196"/>
      <c r="S32" s="196"/>
    </row>
    <row r="33" spans="1:19" s="197" customFormat="1" ht="101.25" customHeight="1" x14ac:dyDescent="0.2">
      <c r="A33" s="24" t="s">
        <v>69</v>
      </c>
      <c r="B33" s="116" t="s">
        <v>449</v>
      </c>
      <c r="C33" s="126" t="s">
        <v>555</v>
      </c>
      <c r="D33" s="195"/>
      <c r="E33" s="194"/>
      <c r="F33" s="194"/>
      <c r="G33" s="194"/>
      <c r="H33" s="194"/>
      <c r="I33" s="194"/>
      <c r="J33" s="194"/>
      <c r="K33" s="194"/>
      <c r="L33" s="194"/>
      <c r="M33" s="194"/>
      <c r="N33" s="194"/>
      <c r="O33" s="194"/>
      <c r="P33" s="196"/>
      <c r="Q33" s="196"/>
      <c r="R33" s="196"/>
      <c r="S33" s="196"/>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6" t="s">
        <v>659</v>
      </c>
      <c r="D37" s="23"/>
      <c r="E37" s="23"/>
      <c r="F37" s="23"/>
      <c r="G37" s="23"/>
      <c r="H37" s="23"/>
      <c r="I37" s="23"/>
      <c r="J37" s="23"/>
      <c r="K37" s="23"/>
      <c r="L37" s="23"/>
      <c r="M37" s="23"/>
      <c r="N37" s="23"/>
      <c r="O37" s="23"/>
      <c r="P37" s="23"/>
      <c r="Q37" s="23"/>
      <c r="R37" s="23"/>
      <c r="S37" s="23"/>
    </row>
    <row r="38" spans="1:19" ht="43.5" customHeight="1" x14ac:dyDescent="0.25">
      <c r="A38" s="24" t="s">
        <v>467</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455</v>
      </c>
      <c r="B40" s="35" t="s">
        <v>509</v>
      </c>
      <c r="C40" s="236">
        <f>C48</f>
        <v>3.2515969560000002</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7" t="s">
        <v>543</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7" t="s">
        <v>543</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7" t="s">
        <v>543</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7" t="s">
        <v>543</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7" t="s">
        <v>543</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11.13</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62">
        <v>3.2515969560000002</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62">
        <v>2.7352641300000005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F_TP1500.PR.0033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Техническое перевооружение ПС 110/35/6 кВ "Видная" (реконструкция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107</v>
      </c>
      <c r="C19" s="299" t="s">
        <v>375</v>
      </c>
      <c r="D19" s="297" t="s">
        <v>374</v>
      </c>
      <c r="E19" s="297" t="s">
        <v>106</v>
      </c>
      <c r="F19" s="297" t="s">
        <v>105</v>
      </c>
      <c r="G19" s="297" t="s">
        <v>370</v>
      </c>
      <c r="H19" s="297" t="s">
        <v>104</v>
      </c>
      <c r="I19" s="297" t="s">
        <v>103</v>
      </c>
      <c r="J19" s="297" t="s">
        <v>102</v>
      </c>
      <c r="K19" s="297" t="s">
        <v>101</v>
      </c>
      <c r="L19" s="297" t="s">
        <v>100</v>
      </c>
      <c r="M19" s="297" t="s">
        <v>99</v>
      </c>
      <c r="N19" s="297" t="s">
        <v>98</v>
      </c>
      <c r="O19" s="297" t="s">
        <v>97</v>
      </c>
      <c r="P19" s="297" t="s">
        <v>96</v>
      </c>
      <c r="Q19" s="297" t="s">
        <v>373</v>
      </c>
      <c r="R19" s="297"/>
      <c r="S19" s="301" t="s">
        <v>462</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37" t="s">
        <v>371</v>
      </c>
      <c r="R20" s="38" t="s">
        <v>372</v>
      </c>
      <c r="S20" s="301"/>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463</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464</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F_TP1500.PR.0033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Техническое перевооружение ПС 110/35/6 кВ "Видная" (реконструкция ограждения по программе "Антитеррор")</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475</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5</v>
      </c>
      <c r="B21" s="306" t="s">
        <v>228</v>
      </c>
      <c r="C21" s="307"/>
      <c r="D21" s="310" t="s">
        <v>129</v>
      </c>
      <c r="E21" s="306" t="s">
        <v>504</v>
      </c>
      <c r="F21" s="307"/>
      <c r="G21" s="306" t="s">
        <v>278</v>
      </c>
      <c r="H21" s="307"/>
      <c r="I21" s="306" t="s">
        <v>128</v>
      </c>
      <c r="J21" s="307"/>
      <c r="K21" s="310" t="s">
        <v>127</v>
      </c>
      <c r="L21" s="306" t="s">
        <v>126</v>
      </c>
      <c r="M21" s="307"/>
      <c r="N21" s="306" t="s">
        <v>500</v>
      </c>
      <c r="O21" s="307"/>
      <c r="P21" s="310" t="s">
        <v>125</v>
      </c>
      <c r="Q21" s="316" t="s">
        <v>124</v>
      </c>
      <c r="R21" s="317"/>
      <c r="S21" s="316" t="s">
        <v>123</v>
      </c>
      <c r="T21" s="318"/>
    </row>
    <row r="22" spans="1:113" ht="204.75" customHeight="1" x14ac:dyDescent="0.25">
      <c r="A22" s="314"/>
      <c r="B22" s="308"/>
      <c r="C22" s="309"/>
      <c r="D22" s="312"/>
      <c r="E22" s="308"/>
      <c r="F22" s="309"/>
      <c r="G22" s="308"/>
      <c r="H22" s="309"/>
      <c r="I22" s="308"/>
      <c r="J22" s="309"/>
      <c r="K22" s="311"/>
      <c r="L22" s="308"/>
      <c r="M22" s="309"/>
      <c r="N22" s="308"/>
      <c r="O22" s="309"/>
      <c r="P22" s="311"/>
      <c r="Q22" s="86" t="s">
        <v>122</v>
      </c>
      <c r="R22" s="86" t="s">
        <v>474</v>
      </c>
      <c r="S22" s="86" t="s">
        <v>121</v>
      </c>
      <c r="T22" s="86" t="s">
        <v>120</v>
      </c>
    </row>
    <row r="23" spans="1:113" ht="51.75" customHeight="1" x14ac:dyDescent="0.25">
      <c r="A23" s="315"/>
      <c r="B23" s="117" t="s">
        <v>118</v>
      </c>
      <c r="C23" s="117" t="s">
        <v>119</v>
      </c>
      <c r="D23" s="311"/>
      <c r="E23" s="117" t="s">
        <v>118</v>
      </c>
      <c r="F23" s="117" t="s">
        <v>119</v>
      </c>
      <c r="G23" s="117" t="s">
        <v>118</v>
      </c>
      <c r="H23" s="117" t="s">
        <v>119</v>
      </c>
      <c r="I23" s="117" t="s">
        <v>118</v>
      </c>
      <c r="J23" s="117" t="s">
        <v>119</v>
      </c>
      <c r="K23" s="117" t="s">
        <v>118</v>
      </c>
      <c r="L23" s="117" t="s">
        <v>118</v>
      </c>
      <c r="M23" s="117" t="s">
        <v>119</v>
      </c>
      <c r="N23" s="117" t="s">
        <v>118</v>
      </c>
      <c r="O23" s="117" t="s">
        <v>119</v>
      </c>
      <c r="P23" s="118"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5" t="s">
        <v>510</v>
      </c>
      <c r="C28" s="305"/>
      <c r="D28" s="305"/>
      <c r="E28" s="305"/>
      <c r="F28" s="305"/>
      <c r="G28" s="305"/>
      <c r="H28" s="305"/>
      <c r="I28" s="305"/>
      <c r="J28" s="305"/>
      <c r="K28" s="305"/>
      <c r="L28" s="305"/>
      <c r="M28" s="305"/>
      <c r="N28" s="305"/>
      <c r="O28" s="305"/>
      <c r="P28" s="305"/>
      <c r="Q28" s="305"/>
      <c r="R28" s="30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F_TP1500.PR.0033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Техническое перевооружение ПС 110/35/6 кВ "Видная" (реконструкция ограждения по программе "Антитеррор")</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320" t="s">
        <v>5</v>
      </c>
      <c r="B21" s="323" t="s">
        <v>484</v>
      </c>
      <c r="C21" s="324"/>
      <c r="D21" s="323" t="s">
        <v>486</v>
      </c>
      <c r="E21" s="324"/>
      <c r="F21" s="316" t="s">
        <v>101</v>
      </c>
      <c r="G21" s="318"/>
      <c r="H21" s="318"/>
      <c r="I21" s="317"/>
      <c r="J21" s="320" t="s">
        <v>487</v>
      </c>
      <c r="K21" s="323" t="s">
        <v>488</v>
      </c>
      <c r="L21" s="324"/>
      <c r="M21" s="323" t="s">
        <v>489</v>
      </c>
      <c r="N21" s="324"/>
      <c r="O21" s="323" t="s">
        <v>476</v>
      </c>
      <c r="P21" s="324"/>
      <c r="Q21" s="323" t="s">
        <v>134</v>
      </c>
      <c r="R21" s="324"/>
      <c r="S21" s="320" t="s">
        <v>133</v>
      </c>
      <c r="T21" s="320" t="s">
        <v>490</v>
      </c>
      <c r="U21" s="320" t="s">
        <v>485</v>
      </c>
      <c r="V21" s="323" t="s">
        <v>132</v>
      </c>
      <c r="W21" s="324"/>
      <c r="X21" s="316" t="s">
        <v>124</v>
      </c>
      <c r="Y21" s="318"/>
      <c r="Z21" s="316" t="s">
        <v>123</v>
      </c>
      <c r="AA21" s="318"/>
    </row>
    <row r="22" spans="1:27" ht="216" customHeight="1" x14ac:dyDescent="0.25">
      <c r="A22" s="321"/>
      <c r="B22" s="325"/>
      <c r="C22" s="326"/>
      <c r="D22" s="325"/>
      <c r="E22" s="326"/>
      <c r="F22" s="316" t="s">
        <v>131</v>
      </c>
      <c r="G22" s="317"/>
      <c r="H22" s="316" t="s">
        <v>130</v>
      </c>
      <c r="I22" s="317"/>
      <c r="J22" s="322"/>
      <c r="K22" s="325"/>
      <c r="L22" s="326"/>
      <c r="M22" s="325"/>
      <c r="N22" s="326"/>
      <c r="O22" s="325"/>
      <c r="P22" s="326"/>
      <c r="Q22" s="325"/>
      <c r="R22" s="326"/>
      <c r="S22" s="322"/>
      <c r="T22" s="322"/>
      <c r="U22" s="322"/>
      <c r="V22" s="325"/>
      <c r="W22" s="326"/>
      <c r="X22" s="86" t="s">
        <v>122</v>
      </c>
      <c r="Y22" s="86" t="s">
        <v>474</v>
      </c>
      <c r="Z22" s="86" t="s">
        <v>121</v>
      </c>
      <c r="AA22" s="86" t="s">
        <v>120</v>
      </c>
    </row>
    <row r="23" spans="1:27" ht="60" customHeight="1" x14ac:dyDescent="0.25">
      <c r="A23" s="322"/>
      <c r="B23" s="115" t="s">
        <v>118</v>
      </c>
      <c r="C23" s="115"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F_TP1500.PR.0033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Техническое перевооружение ПС 110/35/6 кВ "Видная" (реконструкция ограждения по программе "Антитеррор")</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469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482</v>
      </c>
      <c r="C22" s="158" t="s">
        <v>547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31"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543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516</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483</v>
      </c>
      <c r="C27" s="3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2"/>
      <c r="AB6" s="11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2"/>
      <c r="AB7" s="11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3"/>
      <c r="AB8" s="113"/>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4"/>
      <c r="AB9" s="11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2"/>
      <c r="AB10" s="112"/>
    </row>
    <row r="11" spans="1:28" ht="15.75" x14ac:dyDescent="0.25">
      <c r="A11" s="298" t="str">
        <f>'1. паспорт местоположение'!A12:C12</f>
        <v>F_TP1500.PR.0033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3"/>
      <c r="AB11" s="113"/>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4"/>
      <c r="AB12" s="11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Техническое перевооружение ПС 110/35/6 кВ "Видная" (реконструкция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3"/>
      <c r="AB14" s="113"/>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4"/>
      <c r="AB15" s="11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2"/>
      <c r="AB16" s="12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2"/>
      <c r="AB17" s="12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2"/>
      <c r="AB18" s="12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2"/>
      <c r="AB19" s="12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3"/>
      <c r="AB20" s="12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3"/>
      <c r="AB21" s="123"/>
    </row>
    <row r="22" spans="1:28" x14ac:dyDescent="0.25">
      <c r="A22" s="328" t="s">
        <v>501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4"/>
      <c r="AB22" s="124"/>
    </row>
    <row r="23" spans="1:28" ht="32.25" customHeight="1" x14ac:dyDescent="0.25">
      <c r="A23" s="330" t="s">
        <v>366</v>
      </c>
      <c r="B23" s="331"/>
      <c r="C23" s="331"/>
      <c r="D23" s="331"/>
      <c r="E23" s="331"/>
      <c r="F23" s="331"/>
      <c r="G23" s="331"/>
      <c r="H23" s="331"/>
      <c r="I23" s="331"/>
      <c r="J23" s="331"/>
      <c r="K23" s="331"/>
      <c r="L23" s="332"/>
      <c r="M23" s="329" t="s">
        <v>367</v>
      </c>
      <c r="N23" s="329"/>
      <c r="O23" s="329"/>
      <c r="P23" s="329"/>
      <c r="Q23" s="329"/>
      <c r="R23" s="329"/>
      <c r="S23" s="329"/>
      <c r="T23" s="329"/>
      <c r="U23" s="329"/>
      <c r="V23" s="329"/>
      <c r="W23" s="329"/>
      <c r="X23" s="329"/>
      <c r="Y23" s="329"/>
      <c r="Z23" s="329"/>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512</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5">
        <v>11</v>
      </c>
      <c r="L25" s="84">
        <v>12</v>
      </c>
      <c r="M25" s="125">
        <v>13</v>
      </c>
      <c r="N25" s="84">
        <v>14</v>
      </c>
      <c r="O25" s="125">
        <v>15</v>
      </c>
      <c r="P25" s="84">
        <v>16</v>
      </c>
      <c r="Q25" s="125">
        <v>17</v>
      </c>
      <c r="R25" s="84">
        <v>18</v>
      </c>
      <c r="S25" s="125">
        <v>19</v>
      </c>
      <c r="T25" s="84">
        <v>20</v>
      </c>
      <c r="U25" s="125">
        <v>21</v>
      </c>
      <c r="V25" s="84">
        <v>22</v>
      </c>
      <c r="W25" s="125">
        <v>23</v>
      </c>
      <c r="X25" s="84">
        <v>24</v>
      </c>
      <c r="Y25" s="125">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F_TP1500.PR.0033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Техническое перевооружение ПС 110/35/6 кВ "Видная" (реконструкция ограждения по программе "Антитеррор")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478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5</v>
      </c>
      <c r="B19" s="297" t="s">
        <v>87</v>
      </c>
      <c r="C19" s="297" t="s">
        <v>86</v>
      </c>
      <c r="D19" s="297" t="s">
        <v>75</v>
      </c>
      <c r="E19" s="335" t="s">
        <v>85</v>
      </c>
      <c r="F19" s="336"/>
      <c r="G19" s="336"/>
      <c r="H19" s="336"/>
      <c r="I19" s="337"/>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K77" sqref="AK77:AL77"/>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8554687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64"/>
      <c r="B8" s="264"/>
      <c r="C8" s="264"/>
      <c r="D8" s="264"/>
      <c r="E8" s="264"/>
      <c r="F8" s="264"/>
      <c r="G8" s="264"/>
      <c r="H8" s="264"/>
      <c r="I8" s="264"/>
      <c r="J8" s="264"/>
      <c r="K8" s="264"/>
      <c r="L8" s="112"/>
      <c r="M8" s="112"/>
      <c r="N8" s="112"/>
      <c r="O8" s="112"/>
      <c r="P8" s="112"/>
      <c r="Q8" s="112"/>
      <c r="R8" s="112"/>
      <c r="S8" s="112"/>
      <c r="T8" s="112"/>
      <c r="U8" s="112"/>
      <c r="V8" s="112"/>
      <c r="W8" s="112"/>
      <c r="X8" s="112"/>
      <c r="Y8" s="112"/>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64"/>
      <c r="B11" s="264"/>
      <c r="C11" s="264"/>
      <c r="D11" s="264"/>
      <c r="E11" s="264"/>
      <c r="F11" s="264"/>
      <c r="G11" s="264"/>
      <c r="H11" s="264"/>
      <c r="I11" s="264"/>
      <c r="J11" s="264"/>
      <c r="K11" s="264"/>
      <c r="L11" s="112"/>
      <c r="M11" s="112"/>
      <c r="N11" s="112"/>
      <c r="O11" s="112"/>
      <c r="P11" s="112"/>
      <c r="Q11" s="112"/>
      <c r="R11" s="112"/>
      <c r="S11" s="112"/>
      <c r="T11" s="112"/>
      <c r="U11" s="112"/>
      <c r="V11" s="112"/>
      <c r="W11" s="112"/>
      <c r="X11" s="112"/>
      <c r="Y11" s="112"/>
    </row>
    <row r="12" spans="1:44" s="12" customFormat="1" ht="18.75" customHeight="1" x14ac:dyDescent="0.2">
      <c r="A12" s="338" t="str">
        <f>'1. паспорт местоположение'!A12:C12</f>
        <v>F_TP1500.PR.0033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38" t="str">
        <f>'1. паспорт местоположение'!A15:C15</f>
        <v>Техническое перевооружение ПС 110/35/6 кВ "Видная" (реконструкция ограждения по программе "Антитеррор")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93" t="s">
        <v>479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4" t="s">
        <v>341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4"/>
      <c r="AN24" s="174"/>
      <c r="AO24" s="175"/>
      <c r="AP24" s="175"/>
      <c r="AQ24" s="175"/>
      <c r="AR24" s="175"/>
      <c r="AS24" s="176"/>
    </row>
    <row r="25" spans="1:45" ht="12.75" customHeight="1" x14ac:dyDescent="0.25">
      <c r="A25" s="339" t="s">
        <v>558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1"/>
      <c r="AK25" s="342"/>
      <c r="AL25" s="343"/>
      <c r="AM25" s="177"/>
      <c r="AN25" s="344" t="s">
        <v>340</v>
      </c>
      <c r="AO25" s="344"/>
      <c r="AP25" s="344"/>
      <c r="AQ25" s="345"/>
      <c r="AR25" s="345"/>
      <c r="AS25" s="176"/>
    </row>
    <row r="26" spans="1:45" ht="17.25" customHeight="1" x14ac:dyDescent="0.25">
      <c r="A26" s="346" t="s">
        <v>339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M26" s="177"/>
      <c r="AN26" s="351" t="s">
        <v>338</v>
      </c>
      <c r="AO26" s="352"/>
      <c r="AP26" s="353"/>
      <c r="AQ26" s="349" t="s">
        <v>543</v>
      </c>
      <c r="AR26" s="350"/>
      <c r="AS26" s="176"/>
    </row>
    <row r="27" spans="1:45" ht="17.25" customHeight="1" x14ac:dyDescent="0.25">
      <c r="A27" s="346" t="s">
        <v>337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M27" s="177"/>
      <c r="AN27" s="351" t="s">
        <v>336</v>
      </c>
      <c r="AO27" s="352"/>
      <c r="AP27" s="353"/>
      <c r="AQ27" s="349" t="s">
        <v>543</v>
      </c>
      <c r="AR27" s="350"/>
      <c r="AS27" s="176"/>
    </row>
    <row r="28" spans="1:45" ht="27.75" customHeight="1" thickBot="1" x14ac:dyDescent="0.3">
      <c r="A28" s="355" t="s">
        <v>335</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9"/>
      <c r="AM28" s="177"/>
      <c r="AN28" s="360" t="s">
        <v>559</v>
      </c>
      <c r="AO28" s="361"/>
      <c r="AP28" s="362"/>
      <c r="AQ28" s="349" t="s">
        <v>543</v>
      </c>
      <c r="AR28" s="350"/>
      <c r="AS28" s="176"/>
    </row>
    <row r="29" spans="1:45" ht="17.25" customHeight="1" x14ac:dyDescent="0.25">
      <c r="A29" s="339" t="s">
        <v>334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42"/>
      <c r="AL29" s="343"/>
      <c r="AM29" s="177"/>
      <c r="AN29" s="351"/>
      <c r="AO29" s="352"/>
      <c r="AP29" s="353"/>
      <c r="AQ29" s="349"/>
      <c r="AR29" s="350"/>
      <c r="AS29" s="176"/>
    </row>
    <row r="30" spans="1:45" ht="17.25" customHeight="1" x14ac:dyDescent="0.25">
      <c r="A30" s="346" t="s">
        <v>560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49"/>
      <c r="AL30" s="350"/>
      <c r="AM30" s="177"/>
      <c r="AS30" s="176"/>
    </row>
    <row r="31" spans="1:45" ht="17.25" customHeight="1" x14ac:dyDescent="0.25">
      <c r="A31" s="346" t="s">
        <v>333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49"/>
      <c r="AL31" s="350"/>
      <c r="AM31" s="177"/>
      <c r="AN31" s="177"/>
      <c r="AO31" s="178"/>
      <c r="AP31" s="178"/>
      <c r="AQ31" s="178"/>
      <c r="AR31" s="178"/>
      <c r="AS31" s="176"/>
    </row>
    <row r="32" spans="1:45" ht="17.25" customHeight="1" x14ac:dyDescent="0.25">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49"/>
      <c r="AL32" s="350"/>
      <c r="AM32" s="177"/>
      <c r="AN32" s="177"/>
      <c r="AO32" s="177"/>
      <c r="AP32" s="177"/>
      <c r="AQ32" s="177"/>
      <c r="AR32" s="177"/>
      <c r="AS32" s="176"/>
    </row>
    <row r="33" spans="1:45" ht="17.25" customHeight="1" x14ac:dyDescent="0.25">
      <c r="A33" s="346" t="s">
        <v>332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49"/>
      <c r="AL33" s="350"/>
      <c r="AM33" s="177"/>
      <c r="AN33" s="177"/>
      <c r="AO33" s="177"/>
      <c r="AP33" s="177"/>
      <c r="AQ33" s="177"/>
      <c r="AR33" s="177"/>
      <c r="AS33" s="176"/>
    </row>
    <row r="34" spans="1:45" ht="17.25" customHeight="1" x14ac:dyDescent="0.25">
      <c r="A34" s="346" t="s">
        <v>331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49"/>
      <c r="AL34" s="350"/>
      <c r="AM34" s="177"/>
      <c r="AN34" s="177"/>
      <c r="AO34" s="177"/>
      <c r="AP34" s="177"/>
      <c r="AQ34" s="177"/>
      <c r="AR34" s="177"/>
      <c r="AS34" s="17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49"/>
      <c r="AL35" s="350"/>
      <c r="AM35" s="177"/>
      <c r="AN35" s="177"/>
      <c r="AO35" s="177"/>
      <c r="AP35" s="177"/>
      <c r="AQ35" s="177"/>
      <c r="AR35" s="177"/>
      <c r="AS35" s="176"/>
    </row>
    <row r="36" spans="1:45" ht="17.25" customHeight="1" thickBot="1" x14ac:dyDescent="0.3">
      <c r="A36" s="355" t="s">
        <v>305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7"/>
      <c r="AK36" s="358"/>
      <c r="AL36" s="359"/>
      <c r="AM36" s="177"/>
      <c r="AN36" s="177"/>
      <c r="AO36" s="177"/>
      <c r="AP36" s="177"/>
      <c r="AQ36" s="177"/>
      <c r="AR36" s="177"/>
      <c r="AS36" s="17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42"/>
      <c r="AL37" s="343"/>
      <c r="AM37" s="177"/>
      <c r="AN37" s="177"/>
      <c r="AO37" s="177"/>
      <c r="AP37" s="177"/>
      <c r="AQ37" s="177"/>
      <c r="AR37" s="177"/>
      <c r="AS37" s="176"/>
    </row>
    <row r="38" spans="1:45" ht="17.25" customHeight="1" x14ac:dyDescent="0.25">
      <c r="A38" s="346" t="s">
        <v>330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49"/>
      <c r="AL38" s="350"/>
      <c r="AM38" s="177"/>
      <c r="AN38" s="177"/>
      <c r="AO38" s="177"/>
      <c r="AP38" s="177"/>
      <c r="AQ38" s="177"/>
      <c r="AR38" s="177"/>
      <c r="AS38" s="176"/>
    </row>
    <row r="39" spans="1:45" ht="17.25" customHeight="1" thickBot="1" x14ac:dyDescent="0.3">
      <c r="A39" s="355" t="s">
        <v>329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7"/>
      <c r="AK39" s="358"/>
      <c r="AL39" s="359"/>
      <c r="AM39" s="177"/>
      <c r="AN39" s="177"/>
      <c r="AO39" s="177"/>
      <c r="AP39" s="177"/>
      <c r="AQ39" s="177"/>
      <c r="AR39" s="177"/>
      <c r="AS39" s="176"/>
    </row>
    <row r="40" spans="1:45" ht="17.25" customHeight="1" x14ac:dyDescent="0.25">
      <c r="A40" s="339" t="s">
        <v>561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42"/>
      <c r="AL40" s="343"/>
      <c r="AM40" s="177"/>
      <c r="AN40" s="177"/>
      <c r="AO40" s="177"/>
      <c r="AP40" s="177"/>
      <c r="AQ40" s="177"/>
      <c r="AR40" s="177"/>
      <c r="AS40" s="176"/>
    </row>
    <row r="41" spans="1:45" ht="17.25" customHeight="1" x14ac:dyDescent="0.25">
      <c r="A41" s="346" t="s">
        <v>328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49"/>
      <c r="AL41" s="350"/>
      <c r="AM41" s="177"/>
      <c r="AN41" s="177"/>
      <c r="AO41" s="177"/>
      <c r="AP41" s="177"/>
      <c r="AQ41" s="177"/>
      <c r="AR41" s="177"/>
      <c r="AS41" s="176"/>
    </row>
    <row r="42" spans="1:45" ht="17.25" customHeight="1" x14ac:dyDescent="0.25">
      <c r="A42" s="346" t="s">
        <v>327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49"/>
      <c r="AL42" s="350"/>
      <c r="AM42" s="177"/>
      <c r="AN42" s="177"/>
      <c r="AO42" s="177"/>
      <c r="AP42" s="177"/>
      <c r="AQ42" s="177"/>
      <c r="AR42" s="177"/>
      <c r="AS42" s="176"/>
    </row>
    <row r="43" spans="1:45" ht="17.25" customHeight="1" x14ac:dyDescent="0.25">
      <c r="A43" s="346" t="s">
        <v>326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49"/>
      <c r="AL43" s="350"/>
      <c r="AM43" s="177"/>
      <c r="AN43" s="177"/>
      <c r="AO43" s="177"/>
      <c r="AP43" s="177"/>
      <c r="AQ43" s="177"/>
      <c r="AR43" s="177"/>
      <c r="AS43" s="176"/>
    </row>
    <row r="44" spans="1:45" ht="17.25" customHeight="1" x14ac:dyDescent="0.25">
      <c r="A44" s="346" t="s">
        <v>325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c r="AL44" s="350"/>
      <c r="AM44" s="177"/>
      <c r="AN44" s="177"/>
      <c r="AO44" s="177"/>
      <c r="AP44" s="177"/>
      <c r="AQ44" s="177"/>
      <c r="AR44" s="177"/>
      <c r="AS44" s="176"/>
    </row>
    <row r="45" spans="1:45" ht="17.25" customHeight="1" x14ac:dyDescent="0.25">
      <c r="A45" s="346" t="s">
        <v>324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49"/>
      <c r="AL45" s="350"/>
      <c r="AM45" s="177"/>
      <c r="AN45" s="177"/>
      <c r="AO45" s="177"/>
      <c r="AP45" s="177"/>
      <c r="AQ45" s="177"/>
      <c r="AR45" s="177"/>
      <c r="AS45" s="176"/>
    </row>
    <row r="46" spans="1:45" ht="17.25" customHeight="1" thickBot="1" x14ac:dyDescent="0.3">
      <c r="A46" s="355" t="s">
        <v>562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7"/>
      <c r="AK46" s="358"/>
      <c r="AL46" s="359"/>
      <c r="AM46" s="177"/>
      <c r="AN46" s="177"/>
      <c r="AO46" s="177"/>
      <c r="AP46" s="177"/>
      <c r="AQ46" s="177"/>
      <c r="AR46" s="177"/>
      <c r="AS46" s="176"/>
    </row>
    <row r="47" spans="1:45" ht="24" customHeight="1" x14ac:dyDescent="0.25">
      <c r="A47" s="363" t="s">
        <v>323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42" t="s">
        <v>4</v>
      </c>
      <c r="AL47" s="343"/>
      <c r="AM47" s="366" t="s">
        <v>563</v>
      </c>
      <c r="AN47" s="367"/>
      <c r="AO47" s="272" t="s">
        <v>564</v>
      </c>
      <c r="AP47" s="272" t="s">
        <v>565</v>
      </c>
      <c r="AQ47" s="176"/>
    </row>
    <row r="48" spans="1:45" ht="12" customHeight="1" x14ac:dyDescent="0.25">
      <c r="A48" s="346" t="s">
        <v>322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49"/>
      <c r="AL48" s="350"/>
      <c r="AM48" s="349"/>
      <c r="AN48" s="350"/>
      <c r="AO48" s="270"/>
      <c r="AP48" s="270"/>
      <c r="AQ48" s="176"/>
    </row>
    <row r="49" spans="1:43" ht="12" customHeight="1" x14ac:dyDescent="0.25">
      <c r="A49" s="346" t="s">
        <v>321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49"/>
      <c r="AL49" s="350"/>
      <c r="AM49" s="349"/>
      <c r="AN49" s="350"/>
      <c r="AO49" s="270"/>
      <c r="AP49" s="270"/>
      <c r="AQ49" s="176"/>
    </row>
    <row r="50" spans="1:43" ht="12" customHeight="1" thickBot="1" x14ac:dyDescent="0.3">
      <c r="A50" s="355" t="s">
        <v>566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358"/>
      <c r="AL50" s="359"/>
      <c r="AM50" s="358"/>
      <c r="AN50" s="359"/>
      <c r="AO50" s="275"/>
      <c r="AP50" s="275"/>
      <c r="AQ50" s="176"/>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68" t="s">
        <v>320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70"/>
      <c r="AK52" s="366" t="s">
        <v>4</v>
      </c>
      <c r="AL52" s="367"/>
      <c r="AM52" s="366" t="s">
        <v>563</v>
      </c>
      <c r="AN52" s="367"/>
      <c r="AO52" s="272" t="s">
        <v>564</v>
      </c>
      <c r="AP52" s="272" t="s">
        <v>565</v>
      </c>
      <c r="AQ52" s="176"/>
    </row>
    <row r="53" spans="1:43" ht="11.25" customHeight="1" x14ac:dyDescent="0.25">
      <c r="A53" s="346" t="s">
        <v>319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8"/>
      <c r="AK53" s="349"/>
      <c r="AL53" s="350"/>
      <c r="AM53" s="349"/>
      <c r="AN53" s="350"/>
      <c r="AO53" s="276"/>
      <c r="AP53" s="276"/>
      <c r="AQ53" s="176"/>
    </row>
    <row r="54" spans="1:43" ht="12" customHeight="1" x14ac:dyDescent="0.25">
      <c r="A54" s="346" t="s">
        <v>318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8"/>
      <c r="AK54" s="349"/>
      <c r="AL54" s="350"/>
      <c r="AM54" s="349"/>
      <c r="AN54" s="350"/>
      <c r="AO54" s="270"/>
      <c r="AP54" s="270"/>
      <c r="AQ54" s="176"/>
    </row>
    <row r="55" spans="1:43" ht="12" customHeight="1" x14ac:dyDescent="0.25">
      <c r="A55" s="346" t="s">
        <v>317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8"/>
      <c r="AK55" s="349"/>
      <c r="AL55" s="350"/>
      <c r="AM55" s="349"/>
      <c r="AN55" s="350"/>
      <c r="AO55" s="270"/>
      <c r="AP55" s="270"/>
      <c r="AQ55" s="176"/>
    </row>
    <row r="56" spans="1:43" ht="12" customHeight="1" thickBot="1" x14ac:dyDescent="0.3">
      <c r="A56" s="355" t="s">
        <v>316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7"/>
      <c r="AK56" s="358"/>
      <c r="AL56" s="359"/>
      <c r="AM56" s="358"/>
      <c r="AN56" s="359"/>
      <c r="AO56" s="275"/>
      <c r="AP56" s="275"/>
      <c r="AQ56" s="176"/>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7"/>
      <c r="AN57" s="177"/>
      <c r="AO57" s="184"/>
      <c r="AP57" s="184"/>
      <c r="AQ57" s="174"/>
    </row>
    <row r="58" spans="1:43" ht="24" customHeight="1" x14ac:dyDescent="0.25">
      <c r="A58" s="368" t="s">
        <v>567</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70"/>
      <c r="AK58" s="366" t="s">
        <v>4</v>
      </c>
      <c r="AL58" s="367"/>
      <c r="AM58" s="366" t="s">
        <v>563</v>
      </c>
      <c r="AN58" s="367"/>
      <c r="AO58" s="272" t="s">
        <v>564</v>
      </c>
      <c r="AP58" s="272" t="s">
        <v>565</v>
      </c>
      <c r="AQ58" s="176"/>
    </row>
    <row r="59" spans="1:43" ht="12.75" customHeight="1" x14ac:dyDescent="0.25">
      <c r="A59" s="371" t="s">
        <v>315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3"/>
      <c r="AK59" s="374"/>
      <c r="AL59" s="375"/>
      <c r="AM59" s="374"/>
      <c r="AN59" s="375"/>
      <c r="AO59" s="274"/>
      <c r="AP59" s="274"/>
      <c r="AQ59" s="185"/>
    </row>
    <row r="60" spans="1:43" ht="12" customHeight="1" x14ac:dyDescent="0.25">
      <c r="A60" s="346" t="s">
        <v>314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8"/>
      <c r="AK60" s="349"/>
      <c r="AL60" s="350"/>
      <c r="AM60" s="349"/>
      <c r="AN60" s="350"/>
      <c r="AO60" s="270"/>
      <c r="AP60" s="270"/>
      <c r="AQ60" s="176"/>
    </row>
    <row r="61" spans="1:43" ht="12" customHeight="1" x14ac:dyDescent="0.25">
      <c r="A61" s="346" t="s">
        <v>313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8"/>
      <c r="AK61" s="349"/>
      <c r="AL61" s="350"/>
      <c r="AM61" s="349"/>
      <c r="AN61" s="350"/>
      <c r="AO61" s="270"/>
      <c r="AP61" s="270"/>
      <c r="AQ61" s="176"/>
    </row>
    <row r="62" spans="1:43" ht="12" customHeight="1" x14ac:dyDescent="0.25">
      <c r="A62" s="346" t="s">
        <v>312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8"/>
      <c r="AK62" s="349"/>
      <c r="AL62" s="350"/>
      <c r="AM62" s="349"/>
      <c r="AN62" s="350"/>
      <c r="AO62" s="270"/>
      <c r="AP62" s="270"/>
      <c r="AQ62" s="17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8"/>
      <c r="AK63" s="349"/>
      <c r="AL63" s="350"/>
      <c r="AM63" s="349"/>
      <c r="AN63" s="350"/>
      <c r="AO63" s="270"/>
      <c r="AP63" s="270"/>
      <c r="AQ63" s="17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8"/>
      <c r="AK64" s="349"/>
      <c r="AL64" s="350"/>
      <c r="AM64" s="349"/>
      <c r="AN64" s="350"/>
      <c r="AO64" s="270"/>
      <c r="AP64" s="270"/>
      <c r="AQ64" s="176"/>
    </row>
    <row r="65" spans="1:43" ht="12" customHeight="1" x14ac:dyDescent="0.25">
      <c r="A65" s="346" t="s">
        <v>311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8"/>
      <c r="AK65" s="349"/>
      <c r="AL65" s="350"/>
      <c r="AM65" s="349"/>
      <c r="AN65" s="350"/>
      <c r="AO65" s="270"/>
      <c r="AP65" s="270"/>
      <c r="AQ65" s="176"/>
    </row>
    <row r="66" spans="1:43" ht="27.75" customHeight="1" x14ac:dyDescent="0.25">
      <c r="A66" s="376" t="s">
        <v>568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4"/>
      <c r="AL66" s="375"/>
      <c r="AM66" s="374"/>
      <c r="AN66" s="375"/>
      <c r="AO66" s="267"/>
      <c r="AP66" s="267"/>
      <c r="AQ66" s="185"/>
    </row>
    <row r="67" spans="1:43" ht="11.25" customHeight="1" x14ac:dyDescent="0.25">
      <c r="A67" s="346" t="s">
        <v>307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8"/>
      <c r="AK67" s="349"/>
      <c r="AL67" s="350"/>
      <c r="AM67" s="349"/>
      <c r="AN67" s="350"/>
      <c r="AO67" s="270"/>
      <c r="AP67" s="270"/>
      <c r="AQ67" s="176"/>
    </row>
    <row r="68" spans="1:43" ht="25.5" customHeight="1" x14ac:dyDescent="0.25">
      <c r="A68" s="376" t="s">
        <v>569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4"/>
      <c r="AL68" s="375"/>
      <c r="AM68" s="374"/>
      <c r="AN68" s="375"/>
      <c r="AO68" s="267"/>
      <c r="AP68" s="267"/>
      <c r="AQ68" s="185"/>
    </row>
    <row r="69" spans="1:43" ht="12" customHeight="1" x14ac:dyDescent="0.25">
      <c r="A69" s="346" t="s">
        <v>306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8"/>
      <c r="AK69" s="349"/>
      <c r="AL69" s="350"/>
      <c r="AM69" s="349"/>
      <c r="AN69" s="350"/>
      <c r="AO69" s="270"/>
      <c r="AP69" s="270"/>
      <c r="AQ69" s="176"/>
    </row>
    <row r="70" spans="1:43" ht="12.75" customHeight="1" x14ac:dyDescent="0.25">
      <c r="A70" s="371" t="s">
        <v>310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3"/>
      <c r="AK70" s="374"/>
      <c r="AL70" s="375"/>
      <c r="AM70" s="374"/>
      <c r="AN70" s="375"/>
      <c r="AO70" s="267"/>
      <c r="AP70" s="267"/>
      <c r="AQ70" s="185"/>
    </row>
    <row r="71" spans="1:43" ht="12" customHeight="1" x14ac:dyDescent="0.25">
      <c r="A71" s="346" t="s">
        <v>305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8"/>
      <c r="AK71" s="349"/>
      <c r="AL71" s="350"/>
      <c r="AM71" s="349"/>
      <c r="AN71" s="350"/>
      <c r="AO71" s="270"/>
      <c r="AP71" s="270"/>
      <c r="AQ71" s="176"/>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3"/>
      <c r="AM72" s="382"/>
      <c r="AN72" s="383"/>
      <c r="AO72" s="273"/>
      <c r="AP72" s="273"/>
      <c r="AQ72" s="185"/>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7"/>
      <c r="AN73" s="177"/>
      <c r="AO73" s="184"/>
      <c r="AP73" s="184"/>
      <c r="AQ73" s="174"/>
    </row>
    <row r="74" spans="1:43" ht="25.5" customHeight="1" x14ac:dyDescent="0.25">
      <c r="A74" s="368" t="s">
        <v>308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70"/>
      <c r="AK74" s="366" t="s">
        <v>4</v>
      </c>
      <c r="AL74" s="367"/>
      <c r="AM74" s="366" t="s">
        <v>563</v>
      </c>
      <c r="AN74" s="367"/>
      <c r="AO74" s="272" t="s">
        <v>564</v>
      </c>
      <c r="AP74" s="272" t="s">
        <v>565</v>
      </c>
      <c r="AQ74" s="176"/>
    </row>
    <row r="75" spans="1:43" ht="25.5" customHeight="1" x14ac:dyDescent="0.25">
      <c r="A75" s="376" t="s">
        <v>569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4"/>
      <c r="AL75" s="375"/>
      <c r="AM75" s="386"/>
      <c r="AN75" s="387"/>
      <c r="AO75" s="268"/>
      <c r="AP75" s="268"/>
      <c r="AQ75" s="185"/>
    </row>
    <row r="76" spans="1:43" ht="12" customHeight="1"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8"/>
      <c r="AK76" s="349"/>
      <c r="AL76" s="350"/>
      <c r="AM76" s="384"/>
      <c r="AN76" s="385"/>
      <c r="AO76" s="271"/>
      <c r="AP76" s="271"/>
      <c r="AQ76" s="176"/>
    </row>
    <row r="77" spans="1:43" ht="12" customHeight="1" x14ac:dyDescent="0.25">
      <c r="A77" s="346" t="s">
        <v>306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8"/>
      <c r="AK77" s="349"/>
      <c r="AL77" s="350"/>
      <c r="AM77" s="384"/>
      <c r="AN77" s="385"/>
      <c r="AO77" s="271"/>
      <c r="AP77" s="271"/>
      <c r="AQ77" s="176"/>
    </row>
    <row r="78" spans="1:43" ht="12" customHeight="1" x14ac:dyDescent="0.25">
      <c r="A78" s="346" t="s">
        <v>305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8"/>
      <c r="AK78" s="349"/>
      <c r="AL78" s="350"/>
      <c r="AM78" s="384"/>
      <c r="AN78" s="385"/>
      <c r="AO78" s="271"/>
      <c r="AP78" s="271"/>
      <c r="AQ78" s="176"/>
    </row>
    <row r="79" spans="1:43" ht="12" customHeight="1" x14ac:dyDescent="0.25">
      <c r="A79" s="346" t="s">
        <v>304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8"/>
      <c r="AK79" s="349"/>
      <c r="AL79" s="350"/>
      <c r="AM79" s="384"/>
      <c r="AN79" s="385"/>
      <c r="AO79" s="271"/>
      <c r="AP79" s="271"/>
      <c r="AQ79" s="176"/>
    </row>
    <row r="80" spans="1:43" ht="12" customHeight="1" x14ac:dyDescent="0.25">
      <c r="A80" s="346" t="s">
        <v>303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8"/>
      <c r="AK80" s="349"/>
      <c r="AL80" s="350"/>
      <c r="AM80" s="384"/>
      <c r="AN80" s="385"/>
      <c r="AO80" s="271"/>
      <c r="AP80" s="271"/>
      <c r="AQ80" s="176"/>
    </row>
    <row r="81" spans="1:45" ht="12.75" customHeight="1" x14ac:dyDescent="0.25">
      <c r="A81" s="346" t="s">
        <v>302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8"/>
      <c r="AK81" s="349"/>
      <c r="AL81" s="350"/>
      <c r="AM81" s="384"/>
      <c r="AN81" s="385"/>
      <c r="AO81" s="271"/>
      <c r="AP81" s="271"/>
      <c r="AQ81" s="176"/>
    </row>
    <row r="82" spans="1:45" ht="12.75" customHeight="1" x14ac:dyDescent="0.25">
      <c r="A82" s="346" t="s">
        <v>301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8"/>
      <c r="AK82" s="349"/>
      <c r="AL82" s="350"/>
      <c r="AM82" s="384"/>
      <c r="AN82" s="385"/>
      <c r="AO82" s="271"/>
      <c r="AP82" s="271"/>
      <c r="AQ82" s="176"/>
    </row>
    <row r="83" spans="1:45" ht="12" customHeight="1" x14ac:dyDescent="0.25">
      <c r="A83" s="371" t="s">
        <v>300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3"/>
      <c r="AK83" s="374"/>
      <c r="AL83" s="375"/>
      <c r="AM83" s="386"/>
      <c r="AN83" s="387"/>
      <c r="AO83" s="268"/>
      <c r="AP83" s="268"/>
      <c r="AQ83" s="185"/>
    </row>
    <row r="84" spans="1:45" ht="12" customHeight="1" x14ac:dyDescent="0.25">
      <c r="A84" s="371" t="s">
        <v>570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3"/>
      <c r="AK84" s="374"/>
      <c r="AL84" s="375"/>
      <c r="AM84" s="386"/>
      <c r="AN84" s="387"/>
      <c r="AO84" s="268"/>
      <c r="AP84" s="268"/>
      <c r="AQ84" s="185"/>
    </row>
    <row r="85" spans="1:45" ht="12" customHeight="1" x14ac:dyDescent="0.25">
      <c r="A85" s="346" t="s">
        <v>299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8"/>
      <c r="AK85" s="349"/>
      <c r="AL85" s="350"/>
      <c r="AM85" s="384"/>
      <c r="AN85" s="385"/>
      <c r="AO85" s="271"/>
      <c r="AP85" s="271"/>
      <c r="AQ85" s="174"/>
    </row>
    <row r="86" spans="1:45" ht="27.75" customHeight="1" x14ac:dyDescent="0.25">
      <c r="A86" s="376" t="s">
        <v>571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4"/>
      <c r="AL86" s="375"/>
      <c r="AM86" s="386"/>
      <c r="AN86" s="387"/>
      <c r="AO86" s="268"/>
      <c r="AP86" s="268"/>
      <c r="AQ86" s="185"/>
    </row>
    <row r="87" spans="1:45" ht="15" customHeight="1" x14ac:dyDescent="0.25">
      <c r="A87" s="376" t="s">
        <v>572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4"/>
      <c r="AL87" s="375"/>
      <c r="AM87" s="386"/>
      <c r="AN87" s="387"/>
      <c r="AO87" s="268"/>
      <c r="AP87" s="268"/>
      <c r="AQ87" s="185"/>
    </row>
    <row r="88" spans="1:45" ht="14.25" customHeight="1" x14ac:dyDescent="0.25">
      <c r="A88" s="390" t="s">
        <v>573</v>
      </c>
      <c r="B88" s="391"/>
      <c r="C88" s="391"/>
      <c r="D88" s="392"/>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74"/>
      <c r="AL88" s="375"/>
      <c r="AM88" s="386"/>
      <c r="AN88" s="387"/>
      <c r="AO88" s="268"/>
      <c r="AP88" s="268"/>
      <c r="AQ88" s="185"/>
    </row>
    <row r="89" spans="1:45" x14ac:dyDescent="0.25">
      <c r="A89" s="390" t="s">
        <v>574</v>
      </c>
      <c r="B89" s="391"/>
      <c r="C89" s="391"/>
      <c r="D89" s="392"/>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74"/>
      <c r="AL89" s="375"/>
      <c r="AM89" s="386"/>
      <c r="AN89" s="387"/>
      <c r="AO89" s="268"/>
      <c r="AP89" s="268"/>
      <c r="AQ89" s="174"/>
    </row>
    <row r="90" spans="1:45" ht="12" customHeight="1" thickBot="1" x14ac:dyDescent="0.3">
      <c r="A90" s="186" t="s">
        <v>575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82"/>
      <c r="AL90" s="383"/>
      <c r="AM90" s="388"/>
      <c r="AN90" s="389"/>
      <c r="AO90" s="188"/>
      <c r="AP90" s="18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9"/>
    </row>
    <row r="92" spans="1:45" ht="13.5" customHeight="1" x14ac:dyDescent="0.25">
      <c r="A92" s="177" t="s">
        <v>576</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9"/>
    </row>
    <row r="93" spans="1:45" ht="13.5" customHeight="1" x14ac:dyDescent="0.25">
      <c r="A93" s="190" t="s">
        <v>577</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578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4"/>
    </row>
    <row r="95" spans="1:45" x14ac:dyDescent="0.25">
      <c r="A95" s="190" t="s">
        <v>579</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4"/>
    </row>
    <row r="96" spans="1:45" x14ac:dyDescent="0.25">
      <c r="A96" s="177" t="s">
        <v>580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143" customWidth="1"/>
    <col min="4" max="4" width="12.85546875" style="134"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F_TP1500.PR.0033</v>
      </c>
      <c r="B12" s="298"/>
      <c r="C12" s="298"/>
      <c r="D12" s="298"/>
      <c r="E12" s="298"/>
      <c r="F12" s="298"/>
      <c r="G12" s="298"/>
      <c r="H12" s="298"/>
      <c r="I12" s="298"/>
      <c r="J12" s="298"/>
      <c r="K12" s="298"/>
      <c r="L12" s="298"/>
    </row>
    <row r="13" spans="1:44" x14ac:dyDescent="0.25">
      <c r="A13" s="291" t="s">
        <v>7</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Техническое перевооружение ПС 110/35/6 кВ "Видная" (реконструкция ограждения по программе "Антитеррор")</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74"/>
    </row>
    <row r="18" spans="1:12" x14ac:dyDescent="0.25">
      <c r="K18" s="73"/>
    </row>
    <row r="19" spans="1:12" ht="15.75" customHeight="1" x14ac:dyDescent="0.25">
      <c r="A19" s="403" t="s">
        <v>480</v>
      </c>
      <c r="B19" s="403"/>
      <c r="C19" s="403"/>
      <c r="D19" s="403"/>
      <c r="E19" s="403"/>
      <c r="F19" s="403"/>
      <c r="G19" s="403"/>
      <c r="H19" s="403"/>
      <c r="I19" s="403"/>
      <c r="J19" s="403"/>
      <c r="K19" s="403"/>
      <c r="L19" s="403"/>
    </row>
    <row r="20" spans="1:12" x14ac:dyDescent="0.25">
      <c r="A20" s="57"/>
      <c r="B20" s="57"/>
      <c r="C20" s="144"/>
      <c r="D20" s="135"/>
      <c r="E20" s="72"/>
      <c r="F20" s="72"/>
      <c r="G20" s="72"/>
      <c r="H20" s="72"/>
      <c r="I20" s="72"/>
      <c r="J20" s="72"/>
      <c r="K20" s="72"/>
      <c r="L20" s="72"/>
    </row>
    <row r="21" spans="1:12" ht="28.5" customHeight="1" x14ac:dyDescent="0.25">
      <c r="A21" s="393" t="s">
        <v>227</v>
      </c>
      <c r="B21" s="393" t="s">
        <v>226</v>
      </c>
      <c r="C21" s="399" t="s">
        <v>412</v>
      </c>
      <c r="D21" s="399"/>
      <c r="E21" s="399"/>
      <c r="F21" s="399"/>
      <c r="G21" s="399"/>
      <c r="H21" s="399"/>
      <c r="I21" s="394" t="s">
        <v>225</v>
      </c>
      <c r="J21" s="396" t="s">
        <v>414</v>
      </c>
      <c r="K21" s="393" t="s">
        <v>224</v>
      </c>
      <c r="L21" s="395" t="s">
        <v>413</v>
      </c>
    </row>
    <row r="22" spans="1:12" ht="58.5" customHeight="1" x14ac:dyDescent="0.25">
      <c r="A22" s="393"/>
      <c r="B22" s="393"/>
      <c r="C22" s="400" t="s">
        <v>2</v>
      </c>
      <c r="D22" s="400"/>
      <c r="E22" s="104"/>
      <c r="F22" s="105"/>
      <c r="G22" s="401" t="s">
        <v>523</v>
      </c>
      <c r="H22" s="402"/>
      <c r="I22" s="394"/>
      <c r="J22" s="397"/>
      <c r="K22" s="393"/>
      <c r="L22" s="395"/>
    </row>
    <row r="23" spans="1:12" ht="47.25" x14ac:dyDescent="0.25">
      <c r="A23" s="393"/>
      <c r="B23" s="393"/>
      <c r="C23" s="145" t="s">
        <v>223</v>
      </c>
      <c r="D23" s="129" t="s">
        <v>222</v>
      </c>
      <c r="E23" s="71" t="s">
        <v>223</v>
      </c>
      <c r="F23" s="71" t="s">
        <v>222</v>
      </c>
      <c r="G23" s="71" t="s">
        <v>223</v>
      </c>
      <c r="H23" s="71" t="s">
        <v>222</v>
      </c>
      <c r="I23" s="394"/>
      <c r="J23" s="398"/>
      <c r="K23" s="393"/>
      <c r="L23" s="395"/>
    </row>
    <row r="24" spans="1:12" x14ac:dyDescent="0.25">
      <c r="A24" s="193">
        <v>1</v>
      </c>
      <c r="B24" s="193">
        <v>2</v>
      </c>
      <c r="C24" s="145">
        <v>3</v>
      </c>
      <c r="D24" s="129">
        <v>4</v>
      </c>
      <c r="E24" s="71">
        <v>5</v>
      </c>
      <c r="F24" s="71">
        <v>6</v>
      </c>
      <c r="G24" s="71">
        <v>7</v>
      </c>
      <c r="H24" s="71">
        <v>8</v>
      </c>
      <c r="I24" s="71">
        <v>9</v>
      </c>
      <c r="J24" s="71">
        <v>10</v>
      </c>
      <c r="K24" s="71">
        <v>11</v>
      </c>
      <c r="L24" s="71">
        <v>12</v>
      </c>
    </row>
    <row r="25" spans="1:12" ht="31.5" x14ac:dyDescent="0.25">
      <c r="A25" s="64">
        <v>1</v>
      </c>
      <c r="B25" s="65" t="s">
        <v>221</v>
      </c>
      <c r="C25" s="146"/>
      <c r="D25" s="69"/>
      <c r="E25" s="69"/>
      <c r="F25" s="69"/>
      <c r="G25" s="65"/>
      <c r="H25" s="69"/>
      <c r="I25" s="69"/>
      <c r="J25" s="69"/>
      <c r="K25" s="61"/>
      <c r="L25" s="82"/>
    </row>
    <row r="26" spans="1:12" ht="21.75" customHeight="1" x14ac:dyDescent="0.25">
      <c r="A26" s="64" t="s">
        <v>220</v>
      </c>
      <c r="B26" s="70" t="s">
        <v>419</v>
      </c>
      <c r="C26" s="62" t="s">
        <v>517</v>
      </c>
      <c r="D26" s="69"/>
      <c r="E26" s="69"/>
      <c r="F26" s="69"/>
      <c r="G26" s="62" t="s">
        <v>517</v>
      </c>
      <c r="H26" s="69"/>
      <c r="I26" s="69"/>
      <c r="J26" s="69"/>
      <c r="K26" s="61"/>
      <c r="L26" s="61"/>
    </row>
    <row r="27" spans="1:12" s="58" customFormat="1" ht="39" customHeight="1" x14ac:dyDescent="0.25">
      <c r="A27" s="64" t="s">
        <v>219</v>
      </c>
      <c r="B27" s="70" t="s">
        <v>421</v>
      </c>
      <c r="C27" s="62" t="s">
        <v>517</v>
      </c>
      <c r="D27" s="69"/>
      <c r="E27" s="69"/>
      <c r="F27" s="69"/>
      <c r="G27" s="62" t="s">
        <v>517</v>
      </c>
      <c r="H27" s="69"/>
      <c r="I27" s="69"/>
      <c r="J27" s="69"/>
      <c r="K27" s="61"/>
      <c r="L27" s="61"/>
    </row>
    <row r="28" spans="1:12" s="58" customFormat="1" ht="70.5" customHeight="1" x14ac:dyDescent="0.25">
      <c r="A28" s="64" t="s">
        <v>420</v>
      </c>
      <c r="B28" s="70" t="s">
        <v>425</v>
      </c>
      <c r="C28" s="62" t="s">
        <v>517</v>
      </c>
      <c r="D28" s="69"/>
      <c r="E28" s="69"/>
      <c r="F28" s="69"/>
      <c r="G28" s="62" t="s">
        <v>517</v>
      </c>
      <c r="H28" s="69"/>
      <c r="I28" s="69"/>
      <c r="J28" s="69"/>
      <c r="K28" s="61"/>
      <c r="L28" s="61"/>
    </row>
    <row r="29" spans="1:12" s="58" customFormat="1" ht="54" customHeight="1" x14ac:dyDescent="0.25">
      <c r="A29" s="64" t="s">
        <v>218</v>
      </c>
      <c r="B29" s="70" t="s">
        <v>424</v>
      </c>
      <c r="C29" s="62" t="s">
        <v>517</v>
      </c>
      <c r="D29" s="69"/>
      <c r="E29" s="69"/>
      <c r="F29" s="69"/>
      <c r="G29" s="62" t="s">
        <v>517</v>
      </c>
      <c r="H29" s="69"/>
      <c r="I29" s="69"/>
      <c r="J29" s="69"/>
      <c r="K29" s="61"/>
      <c r="L29" s="61"/>
    </row>
    <row r="30" spans="1:12" s="58" customFormat="1" ht="42" customHeight="1" x14ac:dyDescent="0.25">
      <c r="A30" s="64" t="s">
        <v>217</v>
      </c>
      <c r="B30" s="70" t="s">
        <v>426</v>
      </c>
      <c r="C30" s="62" t="s">
        <v>517</v>
      </c>
      <c r="D30" s="137"/>
      <c r="E30" s="69"/>
      <c r="F30" s="69"/>
      <c r="G30" s="62" t="s">
        <v>517</v>
      </c>
      <c r="H30" s="137"/>
      <c r="I30" s="69"/>
      <c r="J30" s="69"/>
      <c r="K30" s="61"/>
      <c r="L30" s="61"/>
    </row>
    <row r="31" spans="1:12" s="58" customFormat="1" ht="37.5" customHeight="1" x14ac:dyDescent="0.25">
      <c r="A31" s="64" t="s">
        <v>216</v>
      </c>
      <c r="B31" s="63" t="s">
        <v>422</v>
      </c>
      <c r="C31" s="132">
        <v>43077</v>
      </c>
      <c r="D31" s="132">
        <v>44681</v>
      </c>
      <c r="E31" s="69"/>
      <c r="F31" s="69"/>
      <c r="G31" s="132">
        <v>43077</v>
      </c>
      <c r="H31" s="132">
        <v>44681</v>
      </c>
      <c r="I31" s="136">
        <v>100</v>
      </c>
      <c r="J31" s="136">
        <v>50</v>
      </c>
      <c r="K31" s="153"/>
      <c r="L31" s="154"/>
    </row>
    <row r="32" spans="1:12" s="58" customFormat="1" ht="31.5" x14ac:dyDescent="0.25">
      <c r="A32" s="64" t="s">
        <v>214</v>
      </c>
      <c r="B32" s="63" t="s">
        <v>427</v>
      </c>
      <c r="C32" s="133">
        <v>43079</v>
      </c>
      <c r="D32" s="137">
        <v>44864</v>
      </c>
      <c r="E32" s="69"/>
      <c r="F32" s="69"/>
      <c r="G32" s="133">
        <v>43079</v>
      </c>
      <c r="H32" s="137">
        <v>44864</v>
      </c>
      <c r="I32" s="136">
        <v>100</v>
      </c>
      <c r="J32" s="136">
        <v>50</v>
      </c>
      <c r="K32" s="153"/>
      <c r="L32" s="154"/>
    </row>
    <row r="33" spans="1:21" s="58" customFormat="1" ht="51" customHeight="1" x14ac:dyDescent="0.25">
      <c r="A33" s="64" t="s">
        <v>438</v>
      </c>
      <c r="B33" s="63" t="s">
        <v>365</v>
      </c>
      <c r="C33" s="133" t="s">
        <v>517</v>
      </c>
      <c r="D33" s="137"/>
      <c r="E33" s="69"/>
      <c r="F33" s="69"/>
      <c r="G33" s="133" t="s">
        <v>517</v>
      </c>
      <c r="H33" s="137"/>
      <c r="I33" s="136"/>
      <c r="J33" s="136"/>
      <c r="K33" s="153"/>
      <c r="L33" s="154"/>
    </row>
    <row r="34" spans="1:21" s="58" customFormat="1" ht="47.25" customHeight="1" x14ac:dyDescent="0.25">
      <c r="A34" s="64" t="s">
        <v>439</v>
      </c>
      <c r="B34" s="63" t="s">
        <v>431</v>
      </c>
      <c r="C34" s="62" t="s">
        <v>517</v>
      </c>
      <c r="D34" s="137"/>
      <c r="E34" s="68"/>
      <c r="F34" s="68"/>
      <c r="G34" s="62" t="s">
        <v>517</v>
      </c>
      <c r="H34" s="137"/>
      <c r="I34" s="136"/>
      <c r="J34" s="136"/>
      <c r="K34" s="153"/>
      <c r="L34" s="154"/>
    </row>
    <row r="35" spans="1:21" s="58" customFormat="1" ht="49.5" customHeight="1" x14ac:dyDescent="0.25">
      <c r="A35" s="64" t="s">
        <v>440</v>
      </c>
      <c r="B35" s="63" t="s">
        <v>215</v>
      </c>
      <c r="C35" s="132">
        <v>43296</v>
      </c>
      <c r="D35" s="137">
        <v>44895</v>
      </c>
      <c r="E35" s="67"/>
      <c r="F35" s="66"/>
      <c r="G35" s="132">
        <v>43296</v>
      </c>
      <c r="H35" s="137">
        <v>44895</v>
      </c>
      <c r="I35" s="136">
        <v>100</v>
      </c>
      <c r="J35" s="136">
        <v>50</v>
      </c>
      <c r="K35" s="153"/>
      <c r="L35" s="154"/>
    </row>
    <row r="36" spans="1:21" ht="37.5" customHeight="1" x14ac:dyDescent="0.25">
      <c r="A36" s="64" t="s">
        <v>441</v>
      </c>
      <c r="B36" s="63" t="s">
        <v>423</v>
      </c>
      <c r="C36" s="62" t="s">
        <v>517</v>
      </c>
      <c r="D36" s="139"/>
      <c r="E36" s="67"/>
      <c r="F36" s="66"/>
      <c r="G36" s="62" t="s">
        <v>517</v>
      </c>
      <c r="H36" s="139"/>
      <c r="I36" s="147"/>
      <c r="J36" s="147"/>
      <c r="K36" s="153"/>
      <c r="L36" s="154"/>
      <c r="N36" s="58"/>
      <c r="O36" s="58"/>
      <c r="P36" s="58"/>
      <c r="Q36" s="58"/>
      <c r="R36" s="58"/>
      <c r="S36" s="58"/>
      <c r="T36" s="58"/>
      <c r="U36" s="58"/>
    </row>
    <row r="37" spans="1:21" x14ac:dyDescent="0.25">
      <c r="A37" s="64" t="s">
        <v>442</v>
      </c>
      <c r="B37" s="63" t="s">
        <v>213</v>
      </c>
      <c r="C37" s="137">
        <v>43291</v>
      </c>
      <c r="D37" s="137">
        <v>44895</v>
      </c>
      <c r="E37" s="68"/>
      <c r="F37" s="68"/>
      <c r="G37" s="137">
        <v>43291</v>
      </c>
      <c r="H37" s="137">
        <v>44895</v>
      </c>
      <c r="I37" s="148">
        <v>100</v>
      </c>
      <c r="J37" s="136">
        <v>50</v>
      </c>
      <c r="K37" s="153"/>
      <c r="L37" s="154"/>
      <c r="N37" s="155"/>
      <c r="O37" s="155"/>
      <c r="P37" s="156"/>
      <c r="Q37" s="157"/>
      <c r="R37" s="155"/>
      <c r="S37" s="155"/>
      <c r="T37" s="58"/>
      <c r="U37" s="58"/>
    </row>
    <row r="38" spans="1:21" x14ac:dyDescent="0.25">
      <c r="A38" s="64" t="s">
        <v>585</v>
      </c>
      <c r="B38" s="65" t="s">
        <v>212</v>
      </c>
      <c r="C38" s="133"/>
      <c r="D38" s="139"/>
      <c r="E38" s="61"/>
      <c r="F38" s="61"/>
      <c r="G38" s="133"/>
      <c r="H38" s="139"/>
      <c r="I38" s="61"/>
      <c r="J38" s="61"/>
      <c r="K38" s="61"/>
      <c r="L38" s="61"/>
      <c r="N38" s="58"/>
      <c r="O38" s="58"/>
      <c r="P38" s="58"/>
      <c r="Q38" s="58"/>
      <c r="R38" s="58"/>
      <c r="S38" s="58"/>
      <c r="T38" s="58"/>
      <c r="U38" s="58"/>
    </row>
    <row r="39" spans="1:21" ht="63" customHeight="1" x14ac:dyDescent="0.25">
      <c r="A39" s="64">
        <v>2</v>
      </c>
      <c r="B39" s="63" t="s">
        <v>428</v>
      </c>
      <c r="C39" s="132">
        <v>45017</v>
      </c>
      <c r="D39" s="132">
        <v>45046</v>
      </c>
      <c r="E39" s="61"/>
      <c r="F39" s="61"/>
      <c r="G39" s="132">
        <v>45017</v>
      </c>
      <c r="H39" s="132">
        <v>45046</v>
      </c>
      <c r="I39" s="61"/>
      <c r="J39" s="61"/>
      <c r="K39" s="61"/>
      <c r="L39" s="61"/>
      <c r="N39" s="58"/>
      <c r="O39" s="58"/>
      <c r="P39" s="58"/>
      <c r="Q39" s="58"/>
      <c r="R39" s="58"/>
      <c r="S39" s="58"/>
      <c r="T39" s="58"/>
      <c r="U39" s="58"/>
    </row>
    <row r="40" spans="1:21" x14ac:dyDescent="0.25">
      <c r="A40" s="64" t="s">
        <v>211</v>
      </c>
      <c r="B40" s="63" t="s">
        <v>430</v>
      </c>
      <c r="C40" s="62" t="s">
        <v>517</v>
      </c>
      <c r="D40" s="139"/>
      <c r="E40" s="61"/>
      <c r="F40" s="61"/>
      <c r="G40" s="62" t="s">
        <v>517</v>
      </c>
      <c r="H40" s="139"/>
      <c r="I40" s="61"/>
      <c r="J40" s="61"/>
      <c r="K40" s="61"/>
      <c r="L40" s="61"/>
      <c r="N40" s="58"/>
      <c r="O40" s="58"/>
      <c r="P40" s="58"/>
      <c r="Q40" s="58"/>
      <c r="R40" s="58"/>
      <c r="S40" s="58"/>
      <c r="T40" s="58"/>
      <c r="U40" s="58"/>
    </row>
    <row r="41" spans="1:21" ht="63" customHeight="1" x14ac:dyDescent="0.25">
      <c r="A41" s="64" t="s">
        <v>210</v>
      </c>
      <c r="B41" s="65" t="s">
        <v>511</v>
      </c>
      <c r="C41" s="62"/>
      <c r="D41" s="138"/>
      <c r="E41" s="61"/>
      <c r="F41" s="61"/>
      <c r="G41" s="62"/>
      <c r="H41" s="138"/>
      <c r="I41" s="61"/>
      <c r="J41" s="61"/>
      <c r="K41" s="61"/>
      <c r="L41" s="61"/>
    </row>
    <row r="42" spans="1:21" ht="31.5" x14ac:dyDescent="0.25">
      <c r="A42" s="64">
        <v>3</v>
      </c>
      <c r="B42" s="63" t="s">
        <v>429</v>
      </c>
      <c r="C42" s="132">
        <v>45092</v>
      </c>
      <c r="D42" s="132">
        <v>45122</v>
      </c>
      <c r="E42" s="61"/>
      <c r="F42" s="61"/>
      <c r="G42" s="132">
        <v>45092</v>
      </c>
      <c r="H42" s="132">
        <v>45122</v>
      </c>
      <c r="I42" s="61"/>
      <c r="J42" s="61"/>
      <c r="K42" s="61"/>
      <c r="L42" s="61"/>
    </row>
    <row r="43" spans="1:21" ht="34.5" customHeight="1" x14ac:dyDescent="0.25">
      <c r="A43" s="64" t="s">
        <v>209</v>
      </c>
      <c r="B43" s="63" t="s">
        <v>207</v>
      </c>
      <c r="C43" s="128" t="s">
        <v>517</v>
      </c>
      <c r="D43" s="132"/>
      <c r="E43" s="61"/>
      <c r="F43" s="61"/>
      <c r="G43" s="128" t="s">
        <v>517</v>
      </c>
      <c r="H43" s="132"/>
      <c r="I43" s="61"/>
      <c r="J43" s="61"/>
      <c r="K43" s="61"/>
      <c r="L43" s="61"/>
    </row>
    <row r="44" spans="1:21" ht="39.75" customHeight="1" x14ac:dyDescent="0.25">
      <c r="A44" s="64" t="s">
        <v>208</v>
      </c>
      <c r="B44" s="63" t="s">
        <v>205</v>
      </c>
      <c r="C44" s="128" t="s">
        <v>517</v>
      </c>
      <c r="D44" s="128"/>
      <c r="E44" s="61"/>
      <c r="F44" s="61"/>
      <c r="G44" s="128" t="s">
        <v>517</v>
      </c>
      <c r="H44" s="128"/>
      <c r="I44" s="61"/>
      <c r="J44" s="61"/>
      <c r="K44" s="61"/>
      <c r="L44" s="61"/>
    </row>
    <row r="45" spans="1:21" ht="90.75" customHeight="1" x14ac:dyDescent="0.25">
      <c r="A45" s="64" t="s">
        <v>206</v>
      </c>
      <c r="B45" s="63" t="s">
        <v>434</v>
      </c>
      <c r="C45" s="62" t="s">
        <v>517</v>
      </c>
      <c r="D45" s="138"/>
      <c r="E45" s="61"/>
      <c r="F45" s="61"/>
      <c r="G45" s="62" t="s">
        <v>517</v>
      </c>
      <c r="H45" s="138"/>
      <c r="I45" s="61"/>
      <c r="J45" s="61"/>
      <c r="K45" s="61"/>
      <c r="L45" s="61"/>
    </row>
    <row r="46" spans="1:21" ht="167.25" customHeight="1" x14ac:dyDescent="0.25">
      <c r="A46" s="64" t="s">
        <v>204</v>
      </c>
      <c r="B46" s="63" t="s">
        <v>432</v>
      </c>
      <c r="C46" s="62" t="s">
        <v>517</v>
      </c>
      <c r="D46" s="139"/>
      <c r="E46" s="61"/>
      <c r="F46" s="61"/>
      <c r="G46" s="62" t="s">
        <v>517</v>
      </c>
      <c r="H46" s="139"/>
      <c r="I46" s="61"/>
      <c r="J46" s="61"/>
      <c r="K46" s="61"/>
      <c r="L46" s="61"/>
    </row>
    <row r="47" spans="1:21" ht="30.75" customHeight="1" x14ac:dyDescent="0.25">
      <c r="A47" s="64" t="s">
        <v>202</v>
      </c>
      <c r="B47" s="63" t="s">
        <v>203</v>
      </c>
      <c r="C47" s="62" t="s">
        <v>517</v>
      </c>
      <c r="D47" s="128"/>
      <c r="E47" s="61"/>
      <c r="F47" s="61"/>
      <c r="G47" s="62" t="s">
        <v>517</v>
      </c>
      <c r="H47" s="128"/>
      <c r="I47" s="61"/>
      <c r="J47" s="61"/>
      <c r="K47" s="61"/>
      <c r="L47" s="61"/>
    </row>
    <row r="48" spans="1:21" ht="37.5" customHeight="1" x14ac:dyDescent="0.25">
      <c r="A48" s="64" t="s">
        <v>586</v>
      </c>
      <c r="B48" s="65" t="s">
        <v>201</v>
      </c>
      <c r="C48" s="133"/>
      <c r="D48" s="139"/>
      <c r="E48" s="61"/>
      <c r="F48" s="61"/>
      <c r="G48" s="133"/>
      <c r="H48" s="139"/>
      <c r="I48" s="61"/>
      <c r="J48" s="61"/>
      <c r="K48" s="61"/>
      <c r="L48" s="61"/>
    </row>
    <row r="49" spans="1:12" ht="35.25" customHeight="1" x14ac:dyDescent="0.25">
      <c r="A49" s="64">
        <v>4</v>
      </c>
      <c r="B49" s="63" t="s">
        <v>199</v>
      </c>
      <c r="C49" s="62" t="s">
        <v>517</v>
      </c>
      <c r="D49" s="132"/>
      <c r="E49" s="61"/>
      <c r="F49" s="61"/>
      <c r="G49" s="62" t="s">
        <v>517</v>
      </c>
      <c r="H49" s="132"/>
      <c r="I49" s="61"/>
      <c r="J49" s="61"/>
      <c r="K49" s="61"/>
      <c r="L49" s="61"/>
    </row>
    <row r="50" spans="1:12" ht="86.25" customHeight="1" x14ac:dyDescent="0.25">
      <c r="A50" s="64" t="s">
        <v>200</v>
      </c>
      <c r="B50" s="63" t="s">
        <v>433</v>
      </c>
      <c r="C50" s="132">
        <v>45255</v>
      </c>
      <c r="D50" s="132">
        <v>45260</v>
      </c>
      <c r="E50" s="61"/>
      <c r="F50" s="61"/>
      <c r="G50" s="132">
        <v>45255</v>
      </c>
      <c r="H50" s="132">
        <v>45260</v>
      </c>
      <c r="I50" s="61"/>
      <c r="J50" s="61"/>
      <c r="K50" s="61"/>
      <c r="L50" s="61"/>
    </row>
    <row r="51" spans="1:12" ht="77.25" customHeight="1" x14ac:dyDescent="0.25">
      <c r="A51" s="64" t="s">
        <v>198</v>
      </c>
      <c r="B51" s="63" t="s">
        <v>435</v>
      </c>
      <c r="C51" s="62" t="s">
        <v>517</v>
      </c>
      <c r="D51" s="138"/>
      <c r="E51" s="61"/>
      <c r="F51" s="61"/>
      <c r="G51" s="62" t="s">
        <v>517</v>
      </c>
      <c r="H51" s="138"/>
      <c r="I51" s="61"/>
      <c r="J51" s="61"/>
      <c r="K51" s="61"/>
      <c r="L51" s="61"/>
    </row>
    <row r="52" spans="1:12" ht="71.25" customHeight="1" x14ac:dyDescent="0.25">
      <c r="A52" s="64" t="s">
        <v>196</v>
      </c>
      <c r="B52" s="63" t="s">
        <v>197</v>
      </c>
      <c r="C52" s="62" t="s">
        <v>517</v>
      </c>
      <c r="D52" s="139"/>
      <c r="E52" s="61"/>
      <c r="F52" s="61"/>
      <c r="G52" s="62" t="s">
        <v>517</v>
      </c>
      <c r="H52" s="139"/>
      <c r="I52" s="61"/>
      <c r="J52" s="61"/>
      <c r="K52" s="61"/>
      <c r="L52" s="61"/>
    </row>
    <row r="53" spans="1:12" ht="48" customHeight="1" x14ac:dyDescent="0.25">
      <c r="A53" s="64" t="s">
        <v>194</v>
      </c>
      <c r="B53" s="108" t="s">
        <v>436</v>
      </c>
      <c r="C53" s="132">
        <v>45261</v>
      </c>
      <c r="D53" s="132">
        <v>45275</v>
      </c>
      <c r="E53" s="61"/>
      <c r="F53" s="61"/>
      <c r="G53" s="132">
        <v>45261</v>
      </c>
      <c r="H53" s="132">
        <v>45275</v>
      </c>
      <c r="I53" s="61"/>
      <c r="J53" s="61"/>
      <c r="K53" s="61"/>
      <c r="L53" s="61"/>
    </row>
    <row r="54" spans="1:12" ht="46.5" customHeight="1" x14ac:dyDescent="0.25">
      <c r="A54" s="64" t="s">
        <v>437</v>
      </c>
      <c r="B54" s="63" t="s">
        <v>195</v>
      </c>
      <c r="C54" s="62" t="s">
        <v>517</v>
      </c>
      <c r="D54" s="138"/>
      <c r="E54" s="61"/>
      <c r="F54" s="61"/>
      <c r="G54" s="62" t="s">
        <v>517</v>
      </c>
      <c r="H54" s="138"/>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C1" zoomScale="70" zoomScaleNormal="70" zoomScaleSheetLayoutView="70" workbookViewId="0">
      <selection activeCell="H20" sqref="H20:AA2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9.140625" style="55"/>
    <col min="29" max="29" width="11.5703125" style="55" customWidth="1"/>
    <col min="30" max="16384" width="9.140625" style="55"/>
  </cols>
  <sheetData>
    <row r="1" spans="1:29" ht="18.75" x14ac:dyDescent="0.25">
      <c r="A1" s="56" t="s">
        <v>521</v>
      </c>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588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9" x14ac:dyDescent="0.25">
      <c r="A5" s="56"/>
      <c r="B5" s="56"/>
      <c r="C5" s="56"/>
      <c r="D5" s="56"/>
      <c r="E5" s="56"/>
      <c r="F5" s="56"/>
      <c r="H5" s="56"/>
      <c r="I5" s="56"/>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row>
    <row r="7" spans="1:29"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9"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row>
    <row r="11" spans="1:29" x14ac:dyDescent="0.25">
      <c r="A11" s="408" t="str">
        <f>'1. паспорт местоположение'!A12:C12</f>
        <v>F_TP1500.PR.0033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ht="16.5" customHeight="1" x14ac:dyDescent="0.3">
      <c r="A13" s="142"/>
      <c r="B13" s="142"/>
      <c r="C13" s="142"/>
      <c r="D13" s="142"/>
      <c r="E13" s="142"/>
      <c r="F13" s="142"/>
      <c r="G13" s="142"/>
      <c r="H13" s="59"/>
      <c r="I13" s="59"/>
      <c r="J13" s="59"/>
      <c r="K13" s="59"/>
      <c r="L13" s="59"/>
      <c r="M13" s="59"/>
      <c r="N13" s="59"/>
      <c r="O13" s="59"/>
      <c r="P13" s="59"/>
      <c r="Q13" s="59"/>
      <c r="R13" s="59"/>
      <c r="S13" s="59"/>
      <c r="T13" s="59"/>
      <c r="U13" s="59"/>
      <c r="V13" s="59"/>
      <c r="W13" s="59"/>
      <c r="X13" s="59"/>
      <c r="Y13" s="59"/>
      <c r="Z13" s="59"/>
      <c r="AA13" s="59"/>
    </row>
    <row r="14" spans="1:29" x14ac:dyDescent="0.25">
      <c r="A14" s="408" t="str">
        <f>'1. паспорт местоположение'!A15:C15</f>
        <v>Техническое перевооружение ПС 110/35/6 кВ "Видная" (реконструкция ограждения по программе "Антитеррор")</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1" t="s">
        <v>481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2" customFormat="1" ht="21" customHeight="1" x14ac:dyDescent="0.25">
      <c r="A20" s="412" t="s">
        <v>193</v>
      </c>
      <c r="B20" s="412" t="s">
        <v>192</v>
      </c>
      <c r="C20" s="415" t="s">
        <v>191</v>
      </c>
      <c r="D20" s="415"/>
      <c r="E20" s="416" t="s">
        <v>190</v>
      </c>
      <c r="F20" s="416"/>
      <c r="G20" s="412" t="s">
        <v>596</v>
      </c>
      <c r="H20" s="417" t="s">
        <v>582</v>
      </c>
      <c r="I20" s="418"/>
      <c r="J20" s="418"/>
      <c r="K20" s="418"/>
      <c r="L20" s="417" t="s">
        <v>590</v>
      </c>
      <c r="M20" s="418"/>
      <c r="N20" s="418"/>
      <c r="O20" s="418"/>
      <c r="P20" s="417" t="s">
        <v>583</v>
      </c>
      <c r="Q20" s="418"/>
      <c r="R20" s="418"/>
      <c r="S20" s="418"/>
      <c r="T20" s="417" t="s">
        <v>584</v>
      </c>
      <c r="U20" s="418"/>
      <c r="V20" s="418"/>
      <c r="W20" s="418"/>
      <c r="X20" s="417" t="s">
        <v>591</v>
      </c>
      <c r="Y20" s="418"/>
      <c r="Z20" s="418"/>
      <c r="AA20" s="418"/>
      <c r="AB20" s="404" t="s">
        <v>189</v>
      </c>
      <c r="AC20" s="405"/>
    </row>
    <row r="21" spans="1:34" s="152" customFormat="1" ht="81.75" customHeight="1" x14ac:dyDescent="0.25">
      <c r="A21" s="413"/>
      <c r="B21" s="413"/>
      <c r="C21" s="415"/>
      <c r="D21" s="415"/>
      <c r="E21" s="416"/>
      <c r="F21" s="416"/>
      <c r="G21" s="413"/>
      <c r="H21" s="420" t="s">
        <v>2</v>
      </c>
      <c r="I21" s="421"/>
      <c r="J21" s="420" t="s">
        <v>187</v>
      </c>
      <c r="K21" s="421"/>
      <c r="L21" s="415" t="s">
        <v>2</v>
      </c>
      <c r="M21" s="415"/>
      <c r="N21" s="415" t="s">
        <v>187</v>
      </c>
      <c r="O21" s="415"/>
      <c r="P21" s="415" t="s">
        <v>2</v>
      </c>
      <c r="Q21" s="415"/>
      <c r="R21" s="415" t="s">
        <v>187</v>
      </c>
      <c r="S21" s="415"/>
      <c r="T21" s="415" t="s">
        <v>2</v>
      </c>
      <c r="U21" s="415"/>
      <c r="V21" s="415" t="s">
        <v>187</v>
      </c>
      <c r="W21" s="415"/>
      <c r="X21" s="415" t="s">
        <v>2</v>
      </c>
      <c r="Y21" s="415"/>
      <c r="Z21" s="415" t="s">
        <v>187</v>
      </c>
      <c r="AA21" s="415"/>
      <c r="AB21" s="406"/>
      <c r="AC21" s="407"/>
    </row>
    <row r="22" spans="1:34" s="152" customFormat="1" ht="89.25" customHeight="1" x14ac:dyDescent="0.3">
      <c r="A22" s="414"/>
      <c r="B22" s="414"/>
      <c r="C22" s="198" t="s">
        <v>2</v>
      </c>
      <c r="D22" s="198" t="s">
        <v>187</v>
      </c>
      <c r="E22" s="149" t="s">
        <v>589</v>
      </c>
      <c r="F22" s="149" t="s">
        <v>597</v>
      </c>
      <c r="G22" s="414"/>
      <c r="H22" s="150" t="s">
        <v>460</v>
      </c>
      <c r="I22" s="150" t="s">
        <v>461</v>
      </c>
      <c r="J22" s="150" t="s">
        <v>460</v>
      </c>
      <c r="K22" s="150" t="s">
        <v>461</v>
      </c>
      <c r="L22" s="150" t="s">
        <v>460</v>
      </c>
      <c r="M22" s="150" t="s">
        <v>461</v>
      </c>
      <c r="N22" s="150" t="s">
        <v>460</v>
      </c>
      <c r="O22" s="150" t="s">
        <v>461</v>
      </c>
      <c r="P22" s="150" t="s">
        <v>460</v>
      </c>
      <c r="Q22" s="150" t="s">
        <v>461</v>
      </c>
      <c r="R22" s="150" t="s">
        <v>460</v>
      </c>
      <c r="S22" s="150" t="s">
        <v>461</v>
      </c>
      <c r="T22" s="150" t="s">
        <v>460</v>
      </c>
      <c r="U22" s="150" t="s">
        <v>461</v>
      </c>
      <c r="V22" s="150" t="s">
        <v>460</v>
      </c>
      <c r="W22" s="150" t="s">
        <v>461</v>
      </c>
      <c r="X22" s="150" t="s">
        <v>460</v>
      </c>
      <c r="Y22" s="150" t="s">
        <v>461</v>
      </c>
      <c r="Z22" s="150" t="s">
        <v>460</v>
      </c>
      <c r="AA22" s="150" t="s">
        <v>461</v>
      </c>
      <c r="AB22" s="198" t="s">
        <v>188</v>
      </c>
      <c r="AC22" s="198" t="s">
        <v>187</v>
      </c>
      <c r="AE22" s="151"/>
      <c r="AF22" s="151"/>
      <c r="AG22" s="151"/>
      <c r="AH22" s="151"/>
    </row>
    <row r="23" spans="1:34" s="152"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52" customFormat="1" ht="47.25" customHeight="1" x14ac:dyDescent="0.25">
      <c r="A24" s="159">
        <v>1</v>
      </c>
      <c r="B24" s="160" t="s">
        <v>186</v>
      </c>
      <c r="C24" s="161">
        <v>3.039841596</v>
      </c>
      <c r="D24" s="161">
        <v>3.370366996</v>
      </c>
      <c r="E24" s="161">
        <v>3.2651671960000002</v>
      </c>
      <c r="F24" s="161">
        <v>3.2515969560000002</v>
      </c>
      <c r="G24" s="161">
        <v>1.3570240000000001E-2</v>
      </c>
      <c r="H24" s="161">
        <v>2.9183575080000002</v>
      </c>
      <c r="I24" s="161"/>
      <c r="J24" s="161">
        <v>3.2515969560000002</v>
      </c>
      <c r="K24" s="161"/>
      <c r="L24" s="161">
        <v>0</v>
      </c>
      <c r="M24" s="161"/>
      <c r="N24" s="161">
        <v>0</v>
      </c>
      <c r="O24" s="161"/>
      <c r="P24" s="161">
        <v>0</v>
      </c>
      <c r="Q24" s="161"/>
      <c r="R24" s="161">
        <v>0</v>
      </c>
      <c r="S24" s="161"/>
      <c r="T24" s="161">
        <v>0</v>
      </c>
      <c r="U24" s="161"/>
      <c r="V24" s="161">
        <v>0</v>
      </c>
      <c r="W24" s="161"/>
      <c r="X24" s="161">
        <v>0</v>
      </c>
      <c r="Y24" s="161"/>
      <c r="Z24" s="161">
        <v>0</v>
      </c>
      <c r="AA24" s="161"/>
      <c r="AB24" s="161">
        <v>2.9183575080000002</v>
      </c>
      <c r="AC24" s="161">
        <v>3.2515969560000002</v>
      </c>
    </row>
    <row r="25" spans="1:34" s="152" customFormat="1" ht="24" customHeight="1" x14ac:dyDescent="0.25">
      <c r="A25" s="162" t="s">
        <v>185</v>
      </c>
      <c r="B25" s="163" t="s">
        <v>184</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34" s="152" customFormat="1" x14ac:dyDescent="0.25">
      <c r="A26" s="162" t="s">
        <v>183</v>
      </c>
      <c r="B26" s="163" t="s">
        <v>182</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34" s="152" customFormat="1" ht="38.25" customHeight="1" x14ac:dyDescent="0.25">
      <c r="A27" s="162" t="s">
        <v>181</v>
      </c>
      <c r="B27" s="163" t="s">
        <v>418</v>
      </c>
      <c r="C27" s="161"/>
      <c r="D27" s="161"/>
      <c r="E27" s="161"/>
      <c r="F27" s="161"/>
      <c r="G27" s="161">
        <v>1.3570240000000001E-2</v>
      </c>
      <c r="H27" s="161">
        <v>2.4538795900000001</v>
      </c>
      <c r="I27" s="161"/>
      <c r="J27" s="161">
        <v>2.7352641300000005</v>
      </c>
      <c r="K27" s="161"/>
      <c r="L27" s="161">
        <v>0</v>
      </c>
      <c r="M27" s="161"/>
      <c r="N27" s="161">
        <v>0</v>
      </c>
      <c r="O27" s="161"/>
      <c r="P27" s="161">
        <v>0</v>
      </c>
      <c r="Q27" s="161"/>
      <c r="R27" s="161">
        <v>0</v>
      </c>
      <c r="S27" s="161"/>
      <c r="T27" s="161">
        <v>0</v>
      </c>
      <c r="U27" s="161"/>
      <c r="V27" s="161">
        <v>0</v>
      </c>
      <c r="W27" s="161"/>
      <c r="X27" s="161">
        <v>0</v>
      </c>
      <c r="Y27" s="161"/>
      <c r="Z27" s="161">
        <v>0</v>
      </c>
      <c r="AA27" s="161"/>
      <c r="AB27" s="161">
        <v>2.4538795900000001</v>
      </c>
      <c r="AC27" s="263">
        <v>2.7352641300000005</v>
      </c>
    </row>
    <row r="28" spans="1:34" s="152" customFormat="1" x14ac:dyDescent="0.25">
      <c r="A28" s="162" t="s">
        <v>180</v>
      </c>
      <c r="B28" s="163" t="s">
        <v>179</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2" customFormat="1" x14ac:dyDescent="0.25">
      <c r="A29" s="162" t="s">
        <v>178</v>
      </c>
      <c r="B29" s="164" t="s">
        <v>177</v>
      </c>
      <c r="C29" s="161"/>
      <c r="D29" s="161"/>
      <c r="E29" s="161"/>
      <c r="F29" s="161"/>
      <c r="G29" s="161">
        <v>0</v>
      </c>
      <c r="H29" s="161">
        <v>0.46447791800000005</v>
      </c>
      <c r="I29" s="161"/>
      <c r="J29" s="161">
        <v>0.51633282599999974</v>
      </c>
      <c r="K29" s="161"/>
      <c r="L29" s="161">
        <v>0</v>
      </c>
      <c r="M29" s="161"/>
      <c r="N29" s="161">
        <v>0</v>
      </c>
      <c r="O29" s="161"/>
      <c r="P29" s="161">
        <v>0</v>
      </c>
      <c r="Q29" s="161"/>
      <c r="R29" s="161">
        <v>0</v>
      </c>
      <c r="S29" s="161"/>
      <c r="T29" s="161">
        <v>0</v>
      </c>
      <c r="U29" s="161"/>
      <c r="V29" s="161">
        <v>0</v>
      </c>
      <c r="W29" s="161"/>
      <c r="X29" s="161">
        <v>0</v>
      </c>
      <c r="Y29" s="161"/>
      <c r="Z29" s="161">
        <v>0</v>
      </c>
      <c r="AA29" s="161"/>
      <c r="AB29" s="161">
        <v>0.46447791800000005</v>
      </c>
      <c r="AC29" s="161">
        <v>0.51633282599999974</v>
      </c>
    </row>
    <row r="30" spans="1:34" s="152" customFormat="1" ht="47.25" x14ac:dyDescent="0.25">
      <c r="A30" s="159" t="s">
        <v>63</v>
      </c>
      <c r="B30" s="160" t="s">
        <v>176</v>
      </c>
      <c r="C30" s="161">
        <v>2.5574854300000003</v>
      </c>
      <c r="D30" s="161">
        <v>2.8388700000000004</v>
      </c>
      <c r="E30" s="161">
        <v>2.7488343700000004</v>
      </c>
      <c r="F30" s="161">
        <v>2.7352641300000005</v>
      </c>
      <c r="G30" s="161">
        <v>1.3570240000000001E-2</v>
      </c>
      <c r="H30" s="161">
        <v>2.4538795900000001</v>
      </c>
      <c r="I30" s="161"/>
      <c r="J30" s="161">
        <v>2.7352641300000005</v>
      </c>
      <c r="K30" s="161"/>
      <c r="L30" s="161">
        <v>0</v>
      </c>
      <c r="M30" s="161"/>
      <c r="N30" s="161">
        <v>0</v>
      </c>
      <c r="O30" s="161"/>
      <c r="P30" s="161">
        <v>0</v>
      </c>
      <c r="Q30" s="161"/>
      <c r="R30" s="161">
        <v>0</v>
      </c>
      <c r="S30" s="161"/>
      <c r="T30" s="161">
        <v>0</v>
      </c>
      <c r="U30" s="161"/>
      <c r="V30" s="161">
        <v>0</v>
      </c>
      <c r="W30" s="161"/>
      <c r="X30" s="161">
        <v>0</v>
      </c>
      <c r="Y30" s="161"/>
      <c r="Z30" s="161">
        <v>0</v>
      </c>
      <c r="AA30" s="161"/>
      <c r="AB30" s="161">
        <v>2.4538795900000001</v>
      </c>
      <c r="AC30" s="161">
        <v>2.7352641300000005</v>
      </c>
    </row>
    <row r="31" spans="1:34" s="152" customFormat="1" x14ac:dyDescent="0.25">
      <c r="A31" s="159" t="s">
        <v>175</v>
      </c>
      <c r="B31" s="163" t="s">
        <v>174</v>
      </c>
      <c r="C31" s="161">
        <v>8.4245429999999996E-2</v>
      </c>
      <c r="D31" s="161">
        <v>9.781999999999999E-2</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2" customFormat="1" ht="31.5" x14ac:dyDescent="0.25">
      <c r="A32" s="159" t="s">
        <v>173</v>
      </c>
      <c r="B32" s="163" t="s">
        <v>172</v>
      </c>
      <c r="C32" s="161">
        <v>2.2388699999999999</v>
      </c>
      <c r="D32" s="161">
        <v>2.39194</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2" customFormat="1" x14ac:dyDescent="0.25">
      <c r="A33" s="159" t="s">
        <v>171</v>
      </c>
      <c r="B33" s="163" t="s">
        <v>170</v>
      </c>
      <c r="C33" s="161">
        <v>2.3010000000000003E-2</v>
      </c>
      <c r="D33" s="161">
        <v>2.5559999999999999E-2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2" customFormat="1" x14ac:dyDescent="0.25">
      <c r="A34" s="159" t="s">
        <v>169</v>
      </c>
      <c r="B34" s="163" t="s">
        <v>168</v>
      </c>
      <c r="C34" s="161">
        <v>0.21136000000000002</v>
      </c>
      <c r="D34" s="161">
        <v>0.32355</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2" customFormat="1" ht="37.5" customHeight="1" x14ac:dyDescent="0.25">
      <c r="A35" s="159" t="s">
        <v>62</v>
      </c>
      <c r="B35" s="160" t="s">
        <v>167</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2" customFormat="1" ht="31.5" x14ac:dyDescent="0.25">
      <c r="A36" s="162" t="s">
        <v>166</v>
      </c>
      <c r="B36" s="165" t="s">
        <v>598</v>
      </c>
      <c r="C36" s="161"/>
      <c r="D36" s="161"/>
      <c r="E36" s="161"/>
      <c r="F36" s="161"/>
      <c r="G36" s="161">
        <v>0</v>
      </c>
      <c r="H36" s="161">
        <v>0</v>
      </c>
      <c r="I36" s="200" t="s">
        <v>545</v>
      </c>
      <c r="J36" s="161">
        <v>0</v>
      </c>
      <c r="K36" s="161" t="s">
        <v>545</v>
      </c>
      <c r="L36" s="161">
        <v>0</v>
      </c>
      <c r="M36" s="200" t="s">
        <v>545</v>
      </c>
      <c r="N36" s="161">
        <v>0</v>
      </c>
      <c r="O36" s="161" t="s">
        <v>545</v>
      </c>
      <c r="P36" s="161">
        <v>0</v>
      </c>
      <c r="Q36" s="200" t="s">
        <v>545</v>
      </c>
      <c r="R36" s="161">
        <v>0</v>
      </c>
      <c r="S36" s="161" t="s">
        <v>545</v>
      </c>
      <c r="T36" s="161">
        <v>0</v>
      </c>
      <c r="U36" s="200" t="s">
        <v>545</v>
      </c>
      <c r="V36" s="161">
        <v>0</v>
      </c>
      <c r="W36" s="161" t="s">
        <v>545</v>
      </c>
      <c r="X36" s="161">
        <v>0</v>
      </c>
      <c r="Y36" s="200" t="s">
        <v>545</v>
      </c>
      <c r="Z36" s="161">
        <v>0</v>
      </c>
      <c r="AA36" s="161" t="s">
        <v>545</v>
      </c>
      <c r="AB36" s="161">
        <v>0</v>
      </c>
      <c r="AC36" s="161">
        <v>0</v>
      </c>
    </row>
    <row r="37" spans="1:29" s="152" customFormat="1" x14ac:dyDescent="0.25">
      <c r="A37" s="162" t="s">
        <v>165</v>
      </c>
      <c r="B37" s="165" t="s">
        <v>155</v>
      </c>
      <c r="C37" s="161"/>
      <c r="D37" s="161"/>
      <c r="E37" s="161"/>
      <c r="F37" s="161"/>
      <c r="G37" s="161">
        <v>0</v>
      </c>
      <c r="H37" s="161">
        <v>0</v>
      </c>
      <c r="I37" s="200" t="s">
        <v>545</v>
      </c>
      <c r="J37" s="161">
        <v>0</v>
      </c>
      <c r="K37" s="161" t="s">
        <v>545</v>
      </c>
      <c r="L37" s="161">
        <v>0</v>
      </c>
      <c r="M37" s="200" t="s">
        <v>545</v>
      </c>
      <c r="N37" s="161">
        <v>0</v>
      </c>
      <c r="O37" s="161" t="s">
        <v>545</v>
      </c>
      <c r="P37" s="161">
        <v>0</v>
      </c>
      <c r="Q37" s="200" t="s">
        <v>545</v>
      </c>
      <c r="R37" s="161">
        <v>0</v>
      </c>
      <c r="S37" s="161" t="s">
        <v>545</v>
      </c>
      <c r="T37" s="161">
        <v>0</v>
      </c>
      <c r="U37" s="200" t="s">
        <v>545</v>
      </c>
      <c r="V37" s="161">
        <v>0</v>
      </c>
      <c r="W37" s="161" t="s">
        <v>545</v>
      </c>
      <c r="X37" s="161">
        <v>0</v>
      </c>
      <c r="Y37" s="200" t="s">
        <v>545</v>
      </c>
      <c r="Z37" s="161">
        <v>0</v>
      </c>
      <c r="AA37" s="161" t="s">
        <v>545</v>
      </c>
      <c r="AB37" s="161">
        <v>0</v>
      </c>
      <c r="AC37" s="161">
        <v>0</v>
      </c>
    </row>
    <row r="38" spans="1:29" s="152" customFormat="1" x14ac:dyDescent="0.25">
      <c r="A38" s="162" t="s">
        <v>164</v>
      </c>
      <c r="B38" s="163" t="s">
        <v>599</v>
      </c>
      <c r="C38" s="161"/>
      <c r="D38" s="161"/>
      <c r="E38" s="161"/>
      <c r="F38" s="161"/>
      <c r="G38" s="161">
        <v>0</v>
      </c>
      <c r="H38" s="161">
        <v>0</v>
      </c>
      <c r="I38" s="200" t="s">
        <v>545</v>
      </c>
      <c r="J38" s="161">
        <v>0</v>
      </c>
      <c r="K38" s="161" t="s">
        <v>545</v>
      </c>
      <c r="L38" s="161">
        <v>0</v>
      </c>
      <c r="M38" s="200" t="s">
        <v>545</v>
      </c>
      <c r="N38" s="161">
        <v>0</v>
      </c>
      <c r="O38" s="161" t="s">
        <v>545</v>
      </c>
      <c r="P38" s="161">
        <v>0</v>
      </c>
      <c r="Q38" s="200" t="s">
        <v>545</v>
      </c>
      <c r="R38" s="161">
        <v>0</v>
      </c>
      <c r="S38" s="161" t="s">
        <v>545</v>
      </c>
      <c r="T38" s="161">
        <v>0</v>
      </c>
      <c r="U38" s="200" t="s">
        <v>545</v>
      </c>
      <c r="V38" s="161">
        <v>0</v>
      </c>
      <c r="W38" s="161" t="s">
        <v>545</v>
      </c>
      <c r="X38" s="161">
        <v>0</v>
      </c>
      <c r="Y38" s="200" t="s">
        <v>545</v>
      </c>
      <c r="Z38" s="161">
        <v>0</v>
      </c>
      <c r="AA38" s="161" t="s">
        <v>545</v>
      </c>
      <c r="AB38" s="161">
        <v>0</v>
      </c>
      <c r="AC38" s="161">
        <v>0</v>
      </c>
    </row>
    <row r="39" spans="1:29" s="152" customFormat="1" x14ac:dyDescent="0.25">
      <c r="A39" s="162" t="s">
        <v>163</v>
      </c>
      <c r="B39" s="163" t="s">
        <v>600</v>
      </c>
      <c r="C39" s="161"/>
      <c r="D39" s="161"/>
      <c r="E39" s="161"/>
      <c r="F39" s="161"/>
      <c r="G39" s="161">
        <v>0</v>
      </c>
      <c r="H39" s="161">
        <v>0</v>
      </c>
      <c r="I39" s="200" t="s">
        <v>545</v>
      </c>
      <c r="J39" s="161">
        <v>0</v>
      </c>
      <c r="K39" s="161" t="s">
        <v>545</v>
      </c>
      <c r="L39" s="161">
        <v>0</v>
      </c>
      <c r="M39" s="200" t="s">
        <v>545</v>
      </c>
      <c r="N39" s="161">
        <v>0</v>
      </c>
      <c r="O39" s="161" t="s">
        <v>545</v>
      </c>
      <c r="P39" s="161">
        <v>0</v>
      </c>
      <c r="Q39" s="200" t="s">
        <v>545</v>
      </c>
      <c r="R39" s="161">
        <v>0</v>
      </c>
      <c r="S39" s="161" t="s">
        <v>545</v>
      </c>
      <c r="T39" s="161">
        <v>0</v>
      </c>
      <c r="U39" s="200" t="s">
        <v>545</v>
      </c>
      <c r="V39" s="161">
        <v>0</v>
      </c>
      <c r="W39" s="161" t="s">
        <v>545</v>
      </c>
      <c r="X39" s="161">
        <v>0</v>
      </c>
      <c r="Y39" s="200" t="s">
        <v>545</v>
      </c>
      <c r="Z39" s="161">
        <v>0</v>
      </c>
      <c r="AA39" s="161" t="s">
        <v>545</v>
      </c>
      <c r="AB39" s="161">
        <v>0</v>
      </c>
      <c r="AC39" s="161">
        <v>0</v>
      </c>
    </row>
    <row r="40" spans="1:29" s="152" customFormat="1" x14ac:dyDescent="0.25">
      <c r="A40" s="162" t="s">
        <v>162</v>
      </c>
      <c r="B40" s="163" t="s">
        <v>601</v>
      </c>
      <c r="C40" s="161"/>
      <c r="D40" s="161"/>
      <c r="E40" s="161"/>
      <c r="F40" s="161"/>
      <c r="G40" s="161">
        <v>0</v>
      </c>
      <c r="H40" s="161">
        <v>0</v>
      </c>
      <c r="I40" s="200" t="s">
        <v>545</v>
      </c>
      <c r="J40" s="161">
        <v>0</v>
      </c>
      <c r="K40" s="161" t="s">
        <v>545</v>
      </c>
      <c r="L40" s="161">
        <v>0</v>
      </c>
      <c r="M40" s="200" t="s">
        <v>545</v>
      </c>
      <c r="N40" s="161">
        <v>0</v>
      </c>
      <c r="O40" s="161" t="s">
        <v>545</v>
      </c>
      <c r="P40" s="161">
        <v>0</v>
      </c>
      <c r="Q40" s="200" t="s">
        <v>545</v>
      </c>
      <c r="R40" s="161">
        <v>0</v>
      </c>
      <c r="S40" s="161" t="s">
        <v>545</v>
      </c>
      <c r="T40" s="161">
        <v>0</v>
      </c>
      <c r="U40" s="200" t="s">
        <v>545</v>
      </c>
      <c r="V40" s="161">
        <v>0</v>
      </c>
      <c r="W40" s="161" t="s">
        <v>545</v>
      </c>
      <c r="X40" s="161">
        <v>0</v>
      </c>
      <c r="Y40" s="200" t="s">
        <v>545</v>
      </c>
      <c r="Z40" s="161">
        <v>0</v>
      </c>
      <c r="AA40" s="161" t="s">
        <v>545</v>
      </c>
      <c r="AB40" s="161">
        <v>0</v>
      </c>
      <c r="AC40" s="161">
        <v>0</v>
      </c>
    </row>
    <row r="41" spans="1:29" s="152" customFormat="1" x14ac:dyDescent="0.25">
      <c r="A41" s="162" t="s">
        <v>161</v>
      </c>
      <c r="B41" s="163" t="s">
        <v>602</v>
      </c>
      <c r="C41" s="161"/>
      <c r="D41" s="161"/>
      <c r="E41" s="161"/>
      <c r="F41" s="161"/>
      <c r="G41" s="161">
        <v>0</v>
      </c>
      <c r="H41" s="161">
        <v>0</v>
      </c>
      <c r="I41" s="200" t="s">
        <v>545</v>
      </c>
      <c r="J41" s="161">
        <v>0</v>
      </c>
      <c r="K41" s="161" t="s">
        <v>545</v>
      </c>
      <c r="L41" s="161">
        <v>0</v>
      </c>
      <c r="M41" s="200" t="s">
        <v>545</v>
      </c>
      <c r="N41" s="161">
        <v>0</v>
      </c>
      <c r="O41" s="161" t="s">
        <v>545</v>
      </c>
      <c r="P41" s="161">
        <v>0</v>
      </c>
      <c r="Q41" s="200" t="s">
        <v>545</v>
      </c>
      <c r="R41" s="161">
        <v>0</v>
      </c>
      <c r="S41" s="161" t="s">
        <v>545</v>
      </c>
      <c r="T41" s="161">
        <v>0</v>
      </c>
      <c r="U41" s="200" t="s">
        <v>545</v>
      </c>
      <c r="V41" s="161">
        <v>0</v>
      </c>
      <c r="W41" s="161" t="s">
        <v>545</v>
      </c>
      <c r="X41" s="161">
        <v>0</v>
      </c>
      <c r="Y41" s="200" t="s">
        <v>545</v>
      </c>
      <c r="Z41" s="161">
        <v>0</v>
      </c>
      <c r="AA41" s="161" t="s">
        <v>545</v>
      </c>
      <c r="AB41" s="161">
        <v>0</v>
      </c>
      <c r="AC41" s="161">
        <v>0</v>
      </c>
    </row>
    <row r="42" spans="1:29" s="152" customFormat="1" x14ac:dyDescent="0.25">
      <c r="A42" s="162" t="s">
        <v>160</v>
      </c>
      <c r="B42" s="163" t="s">
        <v>603</v>
      </c>
      <c r="C42" s="161"/>
      <c r="D42" s="161"/>
      <c r="E42" s="161"/>
      <c r="F42" s="161"/>
      <c r="G42" s="161">
        <v>0</v>
      </c>
      <c r="H42" s="161">
        <v>0</v>
      </c>
      <c r="I42" s="200" t="s">
        <v>545</v>
      </c>
      <c r="J42" s="161">
        <v>0</v>
      </c>
      <c r="K42" s="161" t="s">
        <v>545</v>
      </c>
      <c r="L42" s="161">
        <v>0</v>
      </c>
      <c r="M42" s="200" t="s">
        <v>545</v>
      </c>
      <c r="N42" s="161">
        <v>0</v>
      </c>
      <c r="O42" s="161" t="s">
        <v>545</v>
      </c>
      <c r="P42" s="161">
        <v>0</v>
      </c>
      <c r="Q42" s="200" t="s">
        <v>545</v>
      </c>
      <c r="R42" s="161">
        <v>0</v>
      </c>
      <c r="S42" s="161" t="s">
        <v>545</v>
      </c>
      <c r="T42" s="161">
        <v>0</v>
      </c>
      <c r="U42" s="200" t="s">
        <v>545</v>
      </c>
      <c r="V42" s="161">
        <v>0</v>
      </c>
      <c r="W42" s="161" t="s">
        <v>545</v>
      </c>
      <c r="X42" s="161">
        <v>0</v>
      </c>
      <c r="Y42" s="200" t="s">
        <v>545</v>
      </c>
      <c r="Z42" s="161">
        <v>0</v>
      </c>
      <c r="AA42" s="161" t="s">
        <v>545</v>
      </c>
      <c r="AB42" s="161">
        <v>0</v>
      </c>
      <c r="AC42" s="161">
        <v>0</v>
      </c>
    </row>
    <row r="43" spans="1:29" s="152" customFormat="1" x14ac:dyDescent="0.25">
      <c r="A43" s="162" t="s">
        <v>604</v>
      </c>
      <c r="B43" s="163" t="s">
        <v>605</v>
      </c>
      <c r="C43" s="161"/>
      <c r="D43" s="161"/>
      <c r="E43" s="161"/>
      <c r="F43" s="161"/>
      <c r="G43" s="161">
        <v>0</v>
      </c>
      <c r="H43" s="161">
        <v>0</v>
      </c>
      <c r="I43" s="200" t="s">
        <v>545</v>
      </c>
      <c r="J43" s="161">
        <v>0</v>
      </c>
      <c r="K43" s="161" t="s">
        <v>545</v>
      </c>
      <c r="L43" s="161">
        <v>0</v>
      </c>
      <c r="M43" s="200" t="s">
        <v>545</v>
      </c>
      <c r="N43" s="161">
        <v>0</v>
      </c>
      <c r="O43" s="161" t="s">
        <v>545</v>
      </c>
      <c r="P43" s="161">
        <v>0</v>
      </c>
      <c r="Q43" s="200" t="s">
        <v>545</v>
      </c>
      <c r="R43" s="161">
        <v>0</v>
      </c>
      <c r="S43" s="161" t="s">
        <v>545</v>
      </c>
      <c r="T43" s="161">
        <v>0</v>
      </c>
      <c r="U43" s="200" t="s">
        <v>545</v>
      </c>
      <c r="V43" s="161">
        <v>0</v>
      </c>
      <c r="W43" s="161" t="s">
        <v>545</v>
      </c>
      <c r="X43" s="161">
        <v>0</v>
      </c>
      <c r="Y43" s="200" t="s">
        <v>545</v>
      </c>
      <c r="Z43" s="161">
        <v>0</v>
      </c>
      <c r="AA43" s="161" t="s">
        <v>545</v>
      </c>
      <c r="AB43" s="161">
        <v>0</v>
      </c>
      <c r="AC43" s="161">
        <v>0</v>
      </c>
    </row>
    <row r="44" spans="1:29" s="152" customFormat="1" x14ac:dyDescent="0.25">
      <c r="A44" s="162" t="s">
        <v>606</v>
      </c>
      <c r="B44" s="163" t="s">
        <v>607</v>
      </c>
      <c r="C44" s="161"/>
      <c r="D44" s="161"/>
      <c r="E44" s="161"/>
      <c r="F44" s="161"/>
      <c r="G44" s="161">
        <v>0</v>
      </c>
      <c r="H44" s="161">
        <v>0</v>
      </c>
      <c r="I44" s="200" t="s">
        <v>545</v>
      </c>
      <c r="J44" s="161">
        <v>0</v>
      </c>
      <c r="K44" s="161" t="s">
        <v>545</v>
      </c>
      <c r="L44" s="161">
        <v>0</v>
      </c>
      <c r="M44" s="200" t="s">
        <v>545</v>
      </c>
      <c r="N44" s="161">
        <v>0</v>
      </c>
      <c r="O44" s="161" t="s">
        <v>545</v>
      </c>
      <c r="P44" s="161">
        <v>0</v>
      </c>
      <c r="Q44" s="200" t="s">
        <v>545</v>
      </c>
      <c r="R44" s="161">
        <v>0</v>
      </c>
      <c r="S44" s="161" t="s">
        <v>545</v>
      </c>
      <c r="T44" s="161">
        <v>0</v>
      </c>
      <c r="U44" s="200" t="s">
        <v>545</v>
      </c>
      <c r="V44" s="161">
        <v>0</v>
      </c>
      <c r="W44" s="161" t="s">
        <v>545</v>
      </c>
      <c r="X44" s="161">
        <v>0</v>
      </c>
      <c r="Y44" s="200" t="s">
        <v>545</v>
      </c>
      <c r="Z44" s="161">
        <v>0</v>
      </c>
      <c r="AA44" s="161" t="s">
        <v>545</v>
      </c>
      <c r="AB44" s="161">
        <v>0</v>
      </c>
      <c r="AC44" s="161">
        <v>0</v>
      </c>
    </row>
    <row r="45" spans="1:29" s="152" customFormat="1" x14ac:dyDescent="0.25">
      <c r="A45" s="162" t="s">
        <v>608</v>
      </c>
      <c r="B45" s="163" t="s">
        <v>609</v>
      </c>
      <c r="C45" s="161"/>
      <c r="D45" s="161"/>
      <c r="E45" s="161"/>
      <c r="F45" s="161"/>
      <c r="G45" s="161">
        <v>0</v>
      </c>
      <c r="H45" s="161">
        <v>0</v>
      </c>
      <c r="I45" s="200" t="s">
        <v>545</v>
      </c>
      <c r="J45" s="161">
        <v>0</v>
      </c>
      <c r="K45" s="161" t="s">
        <v>545</v>
      </c>
      <c r="L45" s="161">
        <v>0</v>
      </c>
      <c r="M45" s="200" t="s">
        <v>545</v>
      </c>
      <c r="N45" s="161">
        <v>0</v>
      </c>
      <c r="O45" s="161" t="s">
        <v>545</v>
      </c>
      <c r="P45" s="161">
        <v>0</v>
      </c>
      <c r="Q45" s="200" t="s">
        <v>545</v>
      </c>
      <c r="R45" s="161">
        <v>0</v>
      </c>
      <c r="S45" s="161" t="s">
        <v>545</v>
      </c>
      <c r="T45" s="161">
        <v>0</v>
      </c>
      <c r="U45" s="200" t="s">
        <v>545</v>
      </c>
      <c r="V45" s="161">
        <v>0</v>
      </c>
      <c r="W45" s="161" t="s">
        <v>545</v>
      </c>
      <c r="X45" s="161">
        <v>0</v>
      </c>
      <c r="Y45" s="200" t="s">
        <v>545</v>
      </c>
      <c r="Z45" s="161">
        <v>0</v>
      </c>
      <c r="AA45" s="161" t="s">
        <v>545</v>
      </c>
      <c r="AB45" s="161">
        <v>0</v>
      </c>
      <c r="AC45" s="161">
        <v>0</v>
      </c>
    </row>
    <row r="46" spans="1:29" s="152" customFormat="1" x14ac:dyDescent="0.25">
      <c r="A46" s="162" t="s">
        <v>610</v>
      </c>
      <c r="B46" s="163" t="s">
        <v>611</v>
      </c>
      <c r="C46" s="161"/>
      <c r="D46" s="161"/>
      <c r="E46" s="161"/>
      <c r="F46" s="161"/>
      <c r="G46" s="161">
        <v>0</v>
      </c>
      <c r="H46" s="161">
        <v>0</v>
      </c>
      <c r="I46" s="200" t="s">
        <v>545</v>
      </c>
      <c r="J46" s="161">
        <v>0</v>
      </c>
      <c r="K46" s="161" t="s">
        <v>545</v>
      </c>
      <c r="L46" s="161">
        <v>0</v>
      </c>
      <c r="M46" s="200" t="s">
        <v>545</v>
      </c>
      <c r="N46" s="161">
        <v>0</v>
      </c>
      <c r="O46" s="161" t="s">
        <v>545</v>
      </c>
      <c r="P46" s="161">
        <v>0</v>
      </c>
      <c r="Q46" s="200" t="s">
        <v>545</v>
      </c>
      <c r="R46" s="161">
        <v>0</v>
      </c>
      <c r="S46" s="161" t="s">
        <v>545</v>
      </c>
      <c r="T46" s="161">
        <v>0</v>
      </c>
      <c r="U46" s="200" t="s">
        <v>545</v>
      </c>
      <c r="V46" s="161">
        <v>0</v>
      </c>
      <c r="W46" s="161" t="s">
        <v>545</v>
      </c>
      <c r="X46" s="161">
        <v>0</v>
      </c>
      <c r="Y46" s="200" t="s">
        <v>545</v>
      </c>
      <c r="Z46" s="161">
        <v>0</v>
      </c>
      <c r="AA46" s="161" t="s">
        <v>545</v>
      </c>
      <c r="AB46" s="161">
        <v>0</v>
      </c>
      <c r="AC46" s="161">
        <v>0</v>
      </c>
    </row>
    <row r="47" spans="1:29" s="152" customFormat="1" x14ac:dyDescent="0.25">
      <c r="A47" s="159" t="s">
        <v>61</v>
      </c>
      <c r="B47" s="160" t="s">
        <v>159</v>
      </c>
      <c r="C47" s="161"/>
      <c r="D47" s="161"/>
      <c r="E47" s="161"/>
      <c r="F47" s="161"/>
      <c r="G47" s="161"/>
      <c r="H47" s="161"/>
      <c r="I47" s="161"/>
      <c r="J47" s="161"/>
      <c r="K47" s="161"/>
      <c r="L47" s="161"/>
      <c r="M47" s="161"/>
      <c r="N47" s="161"/>
      <c r="O47" s="161"/>
      <c r="P47" s="161"/>
      <c r="Q47" s="161"/>
      <c r="R47" s="161"/>
      <c r="S47" s="161"/>
      <c r="T47" s="161"/>
      <c r="U47" s="161"/>
      <c r="V47" s="161"/>
      <c r="W47" s="200"/>
      <c r="X47" s="161"/>
      <c r="Y47" s="161"/>
      <c r="Z47" s="161"/>
      <c r="AA47" s="161"/>
      <c r="AB47" s="161"/>
      <c r="AC47" s="161"/>
    </row>
    <row r="48" spans="1:29" s="152" customFormat="1" ht="33.75" customHeight="1" x14ac:dyDescent="0.25">
      <c r="A48" s="162" t="s">
        <v>158</v>
      </c>
      <c r="B48" s="165" t="s">
        <v>598</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s="152" customFormat="1" x14ac:dyDescent="0.25">
      <c r="A49" s="162" t="s">
        <v>157</v>
      </c>
      <c r="B49" s="165" t="s">
        <v>155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s="152" customFormat="1" ht="31.5" x14ac:dyDescent="0.25">
      <c r="A50" s="162" t="s">
        <v>156</v>
      </c>
      <c r="B50" s="163" t="s">
        <v>153</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s="152" customFormat="1" ht="31.5" x14ac:dyDescent="0.25">
      <c r="A51" s="162" t="s">
        <v>154</v>
      </c>
      <c r="B51" s="163" t="s">
        <v>151</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s="152" customFormat="1" x14ac:dyDescent="0.25">
      <c r="A52" s="162" t="s">
        <v>152</v>
      </c>
      <c r="B52" s="163" t="s">
        <v>149</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s="152" customFormat="1" x14ac:dyDescent="0.25">
      <c r="A53" s="162" t="s">
        <v>150</v>
      </c>
      <c r="B53" s="163" t="s">
        <v>600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s="152" customFormat="1" x14ac:dyDescent="0.25">
      <c r="A54" s="162" t="s">
        <v>148</v>
      </c>
      <c r="B54" s="163" t="s">
        <v>601</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s="152" customFormat="1" x14ac:dyDescent="0.25">
      <c r="A55" s="162" t="s">
        <v>612</v>
      </c>
      <c r="B55" s="163" t="s">
        <v>602</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s="152" customFormat="1" x14ac:dyDescent="0.25">
      <c r="A56" s="162" t="s">
        <v>613</v>
      </c>
      <c r="B56" s="163" t="s">
        <v>603</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s="152" customFormat="1" x14ac:dyDescent="0.25">
      <c r="A57" s="162" t="s">
        <v>614</v>
      </c>
      <c r="B57" s="163" t="s">
        <v>605</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s="152" customFormat="1" x14ac:dyDescent="0.25">
      <c r="A58" s="162" t="s">
        <v>615</v>
      </c>
      <c r="B58" s="163" t="s">
        <v>607</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s="152" customFormat="1" x14ac:dyDescent="0.25">
      <c r="A59" s="162" t="s">
        <v>616</v>
      </c>
      <c r="B59" s="163" t="s">
        <v>609</v>
      </c>
      <c r="C59" s="161">
        <v>0.21</v>
      </c>
      <c r="D59" s="161">
        <v>0.21</v>
      </c>
      <c r="E59" s="161"/>
      <c r="F59" s="161"/>
      <c r="G59" s="161">
        <v>0</v>
      </c>
      <c r="H59" s="161">
        <v>0.21</v>
      </c>
      <c r="I59" s="161"/>
      <c r="J59" s="161">
        <v>0.21</v>
      </c>
      <c r="K59" s="161"/>
      <c r="L59" s="161">
        <v>0</v>
      </c>
      <c r="M59" s="161"/>
      <c r="N59" s="161">
        <v>0</v>
      </c>
      <c r="O59" s="161"/>
      <c r="P59" s="161">
        <v>0</v>
      </c>
      <c r="Q59" s="161"/>
      <c r="R59" s="161">
        <v>0</v>
      </c>
      <c r="S59" s="161"/>
      <c r="T59" s="161">
        <v>0</v>
      </c>
      <c r="U59" s="161"/>
      <c r="V59" s="161">
        <v>0</v>
      </c>
      <c r="W59" s="161"/>
      <c r="X59" s="161">
        <v>0</v>
      </c>
      <c r="Y59" s="161"/>
      <c r="Z59" s="161">
        <v>0</v>
      </c>
      <c r="AA59" s="161"/>
      <c r="AB59" s="161">
        <v>0.21</v>
      </c>
      <c r="AC59" s="161">
        <v>0.21</v>
      </c>
    </row>
    <row r="60" spans="1:29" s="152" customFormat="1" x14ac:dyDescent="0.25">
      <c r="A60" s="162" t="s">
        <v>617</v>
      </c>
      <c r="B60" s="163" t="s">
        <v>611</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s="152" customFormat="1" ht="35.25" customHeight="1" x14ac:dyDescent="0.25">
      <c r="A61" s="159" t="s">
        <v>59</v>
      </c>
      <c r="B61" s="160" t="s">
        <v>147</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2" customFormat="1" x14ac:dyDescent="0.25">
      <c r="A62" s="162" t="s">
        <v>146</v>
      </c>
      <c r="B62" s="163" t="s">
        <v>145</v>
      </c>
      <c r="C62" s="161">
        <v>2.5574854300000003</v>
      </c>
      <c r="D62" s="161">
        <v>2.8388700000000004</v>
      </c>
      <c r="E62" s="161"/>
      <c r="F62" s="161"/>
      <c r="G62" s="161">
        <v>0</v>
      </c>
      <c r="H62" s="161">
        <v>2.5574854300000003</v>
      </c>
      <c r="I62" s="161"/>
      <c r="J62" s="161">
        <v>2.8388700000000004</v>
      </c>
      <c r="K62" s="161"/>
      <c r="L62" s="161">
        <v>0</v>
      </c>
      <c r="M62" s="161"/>
      <c r="N62" s="161">
        <v>0</v>
      </c>
      <c r="O62" s="161"/>
      <c r="P62" s="161">
        <v>0</v>
      </c>
      <c r="Q62" s="161"/>
      <c r="R62" s="161">
        <v>0</v>
      </c>
      <c r="S62" s="161"/>
      <c r="T62" s="161">
        <v>0</v>
      </c>
      <c r="U62" s="161"/>
      <c r="V62" s="161">
        <v>0</v>
      </c>
      <c r="W62" s="161"/>
      <c r="X62" s="161">
        <v>0</v>
      </c>
      <c r="Y62" s="161"/>
      <c r="Z62" s="161">
        <v>0</v>
      </c>
      <c r="AA62" s="161"/>
      <c r="AB62" s="161">
        <v>2.5574854300000003</v>
      </c>
      <c r="AC62" s="161">
        <v>2.8388700000000004</v>
      </c>
    </row>
    <row r="63" spans="1:29" s="152" customFormat="1" x14ac:dyDescent="0.25">
      <c r="A63" s="162" t="s">
        <v>144</v>
      </c>
      <c r="B63" s="163" t="s">
        <v>137</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s="152" customFormat="1" x14ac:dyDescent="0.25">
      <c r="A64" s="162" t="s">
        <v>143</v>
      </c>
      <c r="B64" s="165" t="s">
        <v>136</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s="152" customFormat="1" x14ac:dyDescent="0.25">
      <c r="A65" s="162" t="s">
        <v>142</v>
      </c>
      <c r="B65" s="165" t="s">
        <v>135</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s="152" customFormat="1" x14ac:dyDescent="0.25">
      <c r="A66" s="162" t="s">
        <v>141</v>
      </c>
      <c r="B66" s="165" t="s">
        <v>138</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s="152" customFormat="1" x14ac:dyDescent="0.25">
      <c r="A67" s="162" t="s">
        <v>140</v>
      </c>
      <c r="B67" s="165" t="s">
        <v>618</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s="152" customFormat="1" x14ac:dyDescent="0.25">
      <c r="A68" s="162" t="s">
        <v>619</v>
      </c>
      <c r="B68" s="165" t="s">
        <v>620</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s="152" customFormat="1" x14ac:dyDescent="0.25">
      <c r="A69" s="162" t="s">
        <v>621</v>
      </c>
      <c r="B69" s="165" t="s">
        <v>622</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s="152" customFormat="1" x14ac:dyDescent="0.25">
      <c r="A70" s="162" t="s">
        <v>623</v>
      </c>
      <c r="B70" s="165" t="s">
        <v>624</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s="152" customFormat="1" x14ac:dyDescent="0.25">
      <c r="A71" s="162" t="s">
        <v>625</v>
      </c>
      <c r="B71" s="165" t="s">
        <v>626</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s="152" customFormat="1" x14ac:dyDescent="0.25">
      <c r="A72" s="162" t="s">
        <v>627</v>
      </c>
      <c r="B72" s="165" t="s">
        <v>628</v>
      </c>
      <c r="C72" s="161"/>
      <c r="D72" s="161"/>
      <c r="E72" s="161"/>
      <c r="F72" s="161"/>
      <c r="G72" s="161">
        <v>0</v>
      </c>
      <c r="H72" s="161">
        <v>0.21</v>
      </c>
      <c r="I72" s="161"/>
      <c r="J72" s="161">
        <v>0.21</v>
      </c>
      <c r="K72" s="161"/>
      <c r="L72" s="161">
        <v>0</v>
      </c>
      <c r="M72" s="161"/>
      <c r="N72" s="161">
        <v>0</v>
      </c>
      <c r="O72" s="161"/>
      <c r="P72" s="161">
        <v>0</v>
      </c>
      <c r="Q72" s="161"/>
      <c r="R72" s="161">
        <v>0</v>
      </c>
      <c r="S72" s="161"/>
      <c r="T72" s="161">
        <v>0</v>
      </c>
      <c r="U72" s="161"/>
      <c r="V72" s="161">
        <v>0</v>
      </c>
      <c r="W72" s="161"/>
      <c r="X72" s="161">
        <v>0</v>
      </c>
      <c r="Y72" s="161"/>
      <c r="Z72" s="161">
        <v>0</v>
      </c>
      <c r="AA72" s="161"/>
      <c r="AB72" s="161">
        <v>0.21</v>
      </c>
      <c r="AC72" s="161">
        <v>0.21</v>
      </c>
    </row>
    <row r="73" spans="1:29" s="152" customFormat="1" x14ac:dyDescent="0.25">
      <c r="A73" s="162" t="s">
        <v>629</v>
      </c>
      <c r="B73" s="165" t="s">
        <v>630</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s="152" customFormat="1" ht="36.75" customHeight="1" x14ac:dyDescent="0.25">
      <c r="A74" s="159" t="s">
        <v>58</v>
      </c>
      <c r="B74" s="166" t="s">
        <v>234</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s="152" customFormat="1" x14ac:dyDescent="0.25">
      <c r="A75" s="159" t="s">
        <v>56</v>
      </c>
      <c r="B75" s="160" t="s">
        <v>139</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2" customFormat="1" ht="33" customHeight="1" x14ac:dyDescent="0.25">
      <c r="A76" s="162" t="s">
        <v>229</v>
      </c>
      <c r="B76" s="165" t="s">
        <v>598</v>
      </c>
      <c r="C76" s="167"/>
      <c r="D76" s="168"/>
      <c r="E76" s="169"/>
      <c r="F76" s="169"/>
      <c r="G76" s="161">
        <v>0</v>
      </c>
      <c r="H76" s="161">
        <v>0</v>
      </c>
      <c r="I76" s="169"/>
      <c r="J76" s="161">
        <v>0</v>
      </c>
      <c r="K76" s="168"/>
      <c r="L76" s="161">
        <v>0</v>
      </c>
      <c r="M76" s="169"/>
      <c r="N76" s="161">
        <v>0</v>
      </c>
      <c r="O76" s="168"/>
      <c r="P76" s="161">
        <v>0</v>
      </c>
      <c r="Q76" s="168"/>
      <c r="R76" s="161">
        <v>0</v>
      </c>
      <c r="S76" s="168"/>
      <c r="T76" s="161">
        <v>0</v>
      </c>
      <c r="U76" s="168"/>
      <c r="V76" s="161">
        <v>0</v>
      </c>
      <c r="W76" s="168"/>
      <c r="X76" s="161">
        <v>0</v>
      </c>
      <c r="Y76" s="168"/>
      <c r="Z76" s="161">
        <v>0</v>
      </c>
      <c r="AA76" s="168"/>
      <c r="AB76" s="161">
        <v>0</v>
      </c>
      <c r="AC76" s="161">
        <v>0</v>
      </c>
    </row>
    <row r="77" spans="1:29" s="152" customFormat="1" ht="17.25" customHeight="1" x14ac:dyDescent="0.25">
      <c r="A77" s="162" t="s">
        <v>230</v>
      </c>
      <c r="B77" s="165" t="s">
        <v>155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s="152" customFormat="1" x14ac:dyDescent="0.25">
      <c r="A78" s="162" t="s">
        <v>231</v>
      </c>
      <c r="B78" s="163" t="s">
        <v>631</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s="152" customFormat="1" x14ac:dyDescent="0.25">
      <c r="A79" s="162" t="s">
        <v>232</v>
      </c>
      <c r="B79" s="163" t="s">
        <v>600</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v>0</v>
      </c>
      <c r="AA79" s="161"/>
      <c r="AB79" s="161">
        <v>0</v>
      </c>
      <c r="AC79" s="161">
        <v>0</v>
      </c>
    </row>
    <row r="80" spans="1:29" s="152" customFormat="1" x14ac:dyDescent="0.25">
      <c r="A80" s="162" t="s">
        <v>233</v>
      </c>
      <c r="B80" s="163" t="s">
        <v>601</v>
      </c>
      <c r="C80" s="167"/>
      <c r="D80" s="168"/>
      <c r="E80" s="169"/>
      <c r="F80" s="169"/>
      <c r="G80" s="161">
        <v>0</v>
      </c>
      <c r="H80" s="161">
        <v>0</v>
      </c>
      <c r="I80" s="169"/>
      <c r="J80" s="161">
        <v>0</v>
      </c>
      <c r="K80" s="168"/>
      <c r="L80" s="161">
        <v>0</v>
      </c>
      <c r="M80" s="169"/>
      <c r="N80" s="161">
        <v>0</v>
      </c>
      <c r="O80" s="168"/>
      <c r="P80" s="161">
        <v>0</v>
      </c>
      <c r="Q80" s="168"/>
      <c r="R80" s="161">
        <v>0</v>
      </c>
      <c r="S80" s="168"/>
      <c r="T80" s="161">
        <v>0</v>
      </c>
      <c r="U80" s="168"/>
      <c r="V80" s="161">
        <v>0</v>
      </c>
      <c r="W80" s="168"/>
      <c r="X80" s="161">
        <v>0</v>
      </c>
      <c r="Y80" s="168"/>
      <c r="Z80" s="161">
        <v>0</v>
      </c>
      <c r="AA80" s="168"/>
      <c r="AB80" s="161">
        <v>0</v>
      </c>
      <c r="AC80" s="161">
        <v>0</v>
      </c>
    </row>
    <row r="81" spans="1:29" x14ac:dyDescent="0.25">
      <c r="A81" s="162" t="s">
        <v>632</v>
      </c>
      <c r="B81" s="163" t="s">
        <v>602</v>
      </c>
      <c r="C81" s="167"/>
      <c r="D81" s="168"/>
      <c r="E81" s="169"/>
      <c r="F81" s="169"/>
      <c r="G81" s="161">
        <v>0</v>
      </c>
      <c r="H81" s="161">
        <v>0</v>
      </c>
      <c r="I81" s="169"/>
      <c r="J81" s="161">
        <v>0</v>
      </c>
      <c r="K81" s="168"/>
      <c r="L81" s="161">
        <v>0</v>
      </c>
      <c r="M81" s="169"/>
      <c r="N81" s="161">
        <v>0</v>
      </c>
      <c r="O81" s="168"/>
      <c r="P81" s="161">
        <v>0</v>
      </c>
      <c r="Q81" s="168"/>
      <c r="R81" s="161">
        <v>0</v>
      </c>
      <c r="S81" s="168"/>
      <c r="T81" s="161">
        <v>0</v>
      </c>
      <c r="U81" s="168"/>
      <c r="V81" s="161">
        <v>0</v>
      </c>
      <c r="W81" s="168"/>
      <c r="X81" s="161">
        <v>0</v>
      </c>
      <c r="Y81" s="168"/>
      <c r="Z81" s="161">
        <v>0</v>
      </c>
      <c r="AA81" s="168"/>
      <c r="AB81" s="161">
        <v>0</v>
      </c>
      <c r="AC81" s="161">
        <v>0</v>
      </c>
    </row>
    <row r="82" spans="1:29" x14ac:dyDescent="0.25">
      <c r="A82" s="162" t="s">
        <v>633</v>
      </c>
      <c r="B82" s="163" t="s">
        <v>603</v>
      </c>
      <c r="C82" s="167"/>
      <c r="D82" s="168"/>
      <c r="E82" s="169"/>
      <c r="F82" s="169"/>
      <c r="G82" s="161">
        <v>0</v>
      </c>
      <c r="H82" s="161">
        <v>0</v>
      </c>
      <c r="I82" s="169"/>
      <c r="J82" s="161">
        <v>0</v>
      </c>
      <c r="K82" s="168"/>
      <c r="L82" s="161">
        <v>0</v>
      </c>
      <c r="M82" s="169"/>
      <c r="N82" s="161">
        <v>0</v>
      </c>
      <c r="O82" s="168"/>
      <c r="P82" s="161">
        <v>0</v>
      </c>
      <c r="Q82" s="168"/>
      <c r="R82" s="161">
        <v>0</v>
      </c>
      <c r="S82" s="168"/>
      <c r="T82" s="161">
        <v>0</v>
      </c>
      <c r="U82" s="168"/>
      <c r="V82" s="161">
        <v>0</v>
      </c>
      <c r="W82" s="168"/>
      <c r="X82" s="161">
        <v>0</v>
      </c>
      <c r="Y82" s="168"/>
      <c r="Z82" s="161">
        <v>0</v>
      </c>
      <c r="AA82" s="168"/>
      <c r="AB82" s="161">
        <v>0</v>
      </c>
      <c r="AC82" s="161">
        <v>0</v>
      </c>
    </row>
    <row r="83" spans="1:29" x14ac:dyDescent="0.25">
      <c r="A83" s="162" t="s">
        <v>634</v>
      </c>
      <c r="B83" s="163" t="s">
        <v>605</v>
      </c>
      <c r="C83" s="167"/>
      <c r="D83" s="168"/>
      <c r="E83" s="169"/>
      <c r="F83" s="169"/>
      <c r="G83" s="161">
        <v>0</v>
      </c>
      <c r="H83" s="161">
        <v>0</v>
      </c>
      <c r="I83" s="169"/>
      <c r="J83" s="161">
        <v>0</v>
      </c>
      <c r="K83" s="168"/>
      <c r="L83" s="161">
        <v>0</v>
      </c>
      <c r="M83" s="169"/>
      <c r="N83" s="161">
        <v>0</v>
      </c>
      <c r="O83" s="168"/>
      <c r="P83" s="161">
        <v>0</v>
      </c>
      <c r="Q83" s="168"/>
      <c r="R83" s="161">
        <v>0</v>
      </c>
      <c r="S83" s="168"/>
      <c r="T83" s="161">
        <v>0</v>
      </c>
      <c r="U83" s="168"/>
      <c r="V83" s="161">
        <v>0</v>
      </c>
      <c r="W83" s="168"/>
      <c r="X83" s="161">
        <v>0</v>
      </c>
      <c r="Y83" s="168"/>
      <c r="Z83" s="161">
        <v>0</v>
      </c>
      <c r="AA83" s="168"/>
      <c r="AB83" s="161">
        <v>0</v>
      </c>
      <c r="AC83" s="161">
        <v>0</v>
      </c>
    </row>
    <row r="84" spans="1:29" x14ac:dyDescent="0.25">
      <c r="A84" s="162" t="s">
        <v>635</v>
      </c>
      <c r="B84" s="163" t="s">
        <v>607</v>
      </c>
      <c r="C84" s="167"/>
      <c r="D84" s="168"/>
      <c r="E84" s="169"/>
      <c r="F84" s="169"/>
      <c r="G84" s="161">
        <v>0</v>
      </c>
      <c r="H84" s="161">
        <v>0</v>
      </c>
      <c r="I84" s="169"/>
      <c r="J84" s="161">
        <v>0</v>
      </c>
      <c r="K84" s="168"/>
      <c r="L84" s="161">
        <v>0</v>
      </c>
      <c r="M84" s="169"/>
      <c r="N84" s="161">
        <v>0</v>
      </c>
      <c r="O84" s="168"/>
      <c r="P84" s="161">
        <v>0</v>
      </c>
      <c r="Q84" s="168"/>
      <c r="R84" s="161">
        <v>0</v>
      </c>
      <c r="S84" s="168"/>
      <c r="T84" s="161">
        <v>0</v>
      </c>
      <c r="U84" s="168"/>
      <c r="V84" s="161">
        <v>0</v>
      </c>
      <c r="W84" s="168"/>
      <c r="X84" s="161">
        <v>0</v>
      </c>
      <c r="Y84" s="168"/>
      <c r="Z84" s="161">
        <v>0</v>
      </c>
      <c r="AA84" s="168"/>
      <c r="AB84" s="161">
        <v>0</v>
      </c>
      <c r="AC84" s="161">
        <v>0</v>
      </c>
    </row>
    <row r="85" spans="1:29" x14ac:dyDescent="0.25">
      <c r="A85" s="162" t="s">
        <v>636</v>
      </c>
      <c r="B85" s="163" t="s">
        <v>609</v>
      </c>
      <c r="C85" s="167"/>
      <c r="D85" s="168"/>
      <c r="E85" s="169"/>
      <c r="F85" s="169"/>
      <c r="G85" s="161">
        <v>0</v>
      </c>
      <c r="H85" s="161">
        <v>0.21</v>
      </c>
      <c r="I85" s="169"/>
      <c r="J85" s="161">
        <v>0.21</v>
      </c>
      <c r="K85" s="168"/>
      <c r="L85" s="161">
        <v>0</v>
      </c>
      <c r="M85" s="169"/>
      <c r="N85" s="161">
        <v>0</v>
      </c>
      <c r="O85" s="168"/>
      <c r="P85" s="161">
        <v>0</v>
      </c>
      <c r="Q85" s="168"/>
      <c r="R85" s="161">
        <v>0</v>
      </c>
      <c r="S85" s="168"/>
      <c r="T85" s="161">
        <v>0</v>
      </c>
      <c r="U85" s="168"/>
      <c r="V85" s="161">
        <v>0</v>
      </c>
      <c r="W85" s="168"/>
      <c r="X85" s="161">
        <v>0</v>
      </c>
      <c r="Y85" s="168"/>
      <c r="Z85" s="161">
        <v>0</v>
      </c>
      <c r="AA85" s="168"/>
      <c r="AB85" s="161">
        <v>0.21</v>
      </c>
      <c r="AC85" s="161">
        <v>0.21</v>
      </c>
    </row>
    <row r="86" spans="1:29" x14ac:dyDescent="0.25">
      <c r="A86" s="162" t="s">
        <v>637</v>
      </c>
      <c r="B86" s="163" t="s">
        <v>611</v>
      </c>
      <c r="C86" s="167"/>
      <c r="D86" s="168"/>
      <c r="E86" s="169"/>
      <c r="F86" s="169"/>
      <c r="G86" s="161">
        <v>0</v>
      </c>
      <c r="H86" s="161">
        <v>0</v>
      </c>
      <c r="I86" s="169"/>
      <c r="J86" s="161">
        <v>0</v>
      </c>
      <c r="K86" s="168"/>
      <c r="L86" s="161">
        <v>0</v>
      </c>
      <c r="M86" s="169"/>
      <c r="N86" s="161">
        <v>0</v>
      </c>
      <c r="O86" s="168"/>
      <c r="P86" s="161">
        <v>0</v>
      </c>
      <c r="Q86" s="168"/>
      <c r="R86" s="161">
        <v>0</v>
      </c>
      <c r="S86" s="168"/>
      <c r="T86" s="161">
        <v>0</v>
      </c>
      <c r="U86" s="168"/>
      <c r="V86" s="161">
        <v>0</v>
      </c>
      <c r="W86" s="168"/>
      <c r="X86" s="161">
        <v>0</v>
      </c>
      <c r="Y86" s="168"/>
      <c r="Z86" s="161">
        <v>0</v>
      </c>
      <c r="AA86" s="168"/>
      <c r="AB86" s="161">
        <v>0</v>
      </c>
      <c r="AC86" s="161">
        <v>0</v>
      </c>
    </row>
  </sheetData>
  <mergeCells count="31">
    <mergeCell ref="T21:U21"/>
    <mergeCell ref="V21:W21"/>
    <mergeCell ref="Z21:AA21"/>
    <mergeCell ref="A12:AA12"/>
    <mergeCell ref="A4:AA4"/>
    <mergeCell ref="A6:AA6"/>
    <mergeCell ref="A8:AA8"/>
    <mergeCell ref="A9:AA9"/>
    <mergeCell ref="A11:AA11"/>
    <mergeCell ref="L20:O20"/>
    <mergeCell ref="H21:I21"/>
    <mergeCell ref="J21:K21"/>
    <mergeCell ref="H20:K20"/>
    <mergeCell ref="L21:M21"/>
    <mergeCell ref="N21:O21"/>
    <mergeCell ref="AB20:AC21"/>
    <mergeCell ref="A14:AA14"/>
    <mergeCell ref="A15:AA15"/>
    <mergeCell ref="A16:AA16"/>
    <mergeCell ref="A18:AA18"/>
    <mergeCell ref="A20:A22"/>
    <mergeCell ref="B20:B22"/>
    <mergeCell ref="C20:D21"/>
    <mergeCell ref="E20:F21"/>
    <mergeCell ref="G20:G22"/>
    <mergeCell ref="P21:Q21"/>
    <mergeCell ref="R21:S21"/>
    <mergeCell ref="X21:Y21"/>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E22" sqref="E22:L22"/>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588</v>
      </c>
    </row>
    <row r="4" spans="1:48" ht="18.75" x14ac:dyDescent="0.3">
      <c r="AV4" s="15"/>
    </row>
    <row r="5" spans="1:48" ht="18.75" customHeight="1" x14ac:dyDescent="0.25">
      <c r="A5" s="290" t="str">
        <f>'6.1. Паспорт сетевой график'!A5:L5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F_TP1500.PR.0033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Техническое перевооружение ПС 110/35/6 кВ "Видная" (реконструкция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9"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9"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9"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36" t="s">
        <v>494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27" t="s">
        <v>52</v>
      </c>
      <c r="B22" s="438" t="s">
        <v>24</v>
      </c>
      <c r="C22" s="427" t="s">
        <v>51</v>
      </c>
      <c r="D22" s="427" t="s">
        <v>50</v>
      </c>
      <c r="E22" s="441" t="s">
        <v>505</v>
      </c>
      <c r="F22" s="442"/>
      <c r="G22" s="442"/>
      <c r="H22" s="442"/>
      <c r="I22" s="442"/>
      <c r="J22" s="442"/>
      <c r="K22" s="442"/>
      <c r="L22" s="443"/>
      <c r="M22" s="427" t="s">
        <v>49</v>
      </c>
      <c r="N22" s="427" t="s">
        <v>48</v>
      </c>
      <c r="O22" s="427" t="s">
        <v>47</v>
      </c>
      <c r="P22" s="422" t="s">
        <v>264</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9" s="22" customFormat="1" ht="64.5" customHeight="1" x14ac:dyDescent="0.25">
      <c r="A23" s="437"/>
      <c r="B23" s="439"/>
      <c r="C23" s="437"/>
      <c r="D23" s="437"/>
      <c r="E23" s="432" t="s">
        <v>23</v>
      </c>
      <c r="F23" s="423" t="s">
        <v>138</v>
      </c>
      <c r="G23" s="423" t="s">
        <v>137</v>
      </c>
      <c r="H23" s="423" t="s">
        <v>136</v>
      </c>
      <c r="I23" s="425" t="s">
        <v>415</v>
      </c>
      <c r="J23" s="425" t="s">
        <v>416</v>
      </c>
      <c r="K23" s="425" t="s">
        <v>417</v>
      </c>
      <c r="L23" s="423" t="s">
        <v>79</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9"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0" t="s">
        <v>13</v>
      </c>
      <c r="AG24" s="170" t="s">
        <v>12</v>
      </c>
      <c r="AH24" s="106" t="s">
        <v>2</v>
      </c>
      <c r="AI24" s="106" t="s">
        <v>11</v>
      </c>
      <c r="AJ24" s="428"/>
      <c r="AK24" s="428"/>
      <c r="AL24" s="428"/>
      <c r="AM24" s="428"/>
      <c r="AN24" s="428"/>
      <c r="AO24" s="428"/>
      <c r="AP24" s="428"/>
      <c r="AQ24" s="446"/>
      <c r="AR24" s="422"/>
      <c r="AS24" s="422"/>
      <c r="AT24" s="422"/>
      <c r="AU24" s="422"/>
      <c r="AV24" s="431"/>
      <c r="AW24" s="286">
        <f>SUM(AW26:AW30)</f>
        <v>0.113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247" t="s">
        <v>535</v>
      </c>
      <c r="B26" s="248" t="s">
        <v>657</v>
      </c>
      <c r="C26" s="249" t="s">
        <v>534</v>
      </c>
      <c r="D26" s="250" t="s">
        <v>536</v>
      </c>
      <c r="E26" s="251" t="s">
        <v>369</v>
      </c>
      <c r="F26" s="251" t="s">
        <v>369</v>
      </c>
      <c r="G26" s="251" t="s">
        <v>369</v>
      </c>
      <c r="H26" s="251" t="s">
        <v>369</v>
      </c>
      <c r="I26" s="251" t="s">
        <v>369</v>
      </c>
      <c r="J26" s="251" t="s">
        <v>369</v>
      </c>
      <c r="K26" s="251" t="s">
        <v>369</v>
      </c>
      <c r="L26" s="251" t="s">
        <v>369</v>
      </c>
      <c r="M26" s="252" t="s">
        <v>524</v>
      </c>
      <c r="N26" s="253" t="s">
        <v>587</v>
      </c>
      <c r="O26" s="248" t="s">
        <v>657</v>
      </c>
      <c r="P26" s="254">
        <v>1071</v>
      </c>
      <c r="Q26" s="249" t="s">
        <v>525</v>
      </c>
      <c r="R26" s="254">
        <v>750</v>
      </c>
      <c r="S26" s="249" t="s">
        <v>528</v>
      </c>
      <c r="T26" s="249" t="s">
        <v>526</v>
      </c>
      <c r="U26" s="249">
        <v>4</v>
      </c>
      <c r="V26" s="249">
        <v>4</v>
      </c>
      <c r="W26" s="249" t="s">
        <v>537</v>
      </c>
      <c r="X26" s="255">
        <v>692</v>
      </c>
      <c r="Y26" s="252"/>
      <c r="Z26" s="256"/>
      <c r="AA26" s="257"/>
      <c r="AB26" s="255">
        <v>692</v>
      </c>
      <c r="AC26" s="249" t="s">
        <v>537</v>
      </c>
      <c r="AD26" s="254">
        <v>816</v>
      </c>
      <c r="AE26" s="254">
        <v>0</v>
      </c>
      <c r="AF26" s="250" t="s">
        <v>541</v>
      </c>
      <c r="AG26" s="249" t="s">
        <v>527</v>
      </c>
      <c r="AH26" s="249" t="s">
        <v>529</v>
      </c>
      <c r="AI26" s="249" t="s">
        <v>529</v>
      </c>
      <c r="AJ26" s="249" t="s">
        <v>530</v>
      </c>
      <c r="AK26" s="249" t="s">
        <v>531</v>
      </c>
      <c r="AL26" s="249"/>
      <c r="AM26" s="249"/>
      <c r="AN26" s="249"/>
      <c r="AO26" s="250"/>
      <c r="AP26" s="249" t="s">
        <v>532</v>
      </c>
      <c r="AQ26" s="249" t="s">
        <v>532</v>
      </c>
      <c r="AR26" s="249" t="s">
        <v>532</v>
      </c>
      <c r="AS26" s="249" t="s">
        <v>532</v>
      </c>
      <c r="AT26" s="249" t="s">
        <v>542</v>
      </c>
      <c r="AU26" s="252"/>
      <c r="AV26" s="248" t="s">
        <v>652</v>
      </c>
      <c r="AW26" s="284">
        <v>9.9000000000000005E-2</v>
      </c>
    </row>
    <row r="27" spans="1:49"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538</v>
      </c>
      <c r="X27" s="255">
        <v>741</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85"/>
    </row>
    <row r="28" spans="1:49"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539</v>
      </c>
      <c r="X28" s="255">
        <v>710</v>
      </c>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85"/>
    </row>
    <row r="29" spans="1:49"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49" t="s">
        <v>540</v>
      </c>
      <c r="X29" s="255">
        <v>742</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85"/>
    </row>
    <row r="30" spans="1:49" ht="89.25" x14ac:dyDescent="0.25">
      <c r="A30" s="259">
        <v>1</v>
      </c>
      <c r="B30" s="248" t="s">
        <v>658</v>
      </c>
      <c r="C30" s="249" t="s">
        <v>534</v>
      </c>
      <c r="D30" s="250" t="s">
        <v>648</v>
      </c>
      <c r="E30" s="251" t="s">
        <v>369</v>
      </c>
      <c r="F30" s="251" t="s">
        <v>369</v>
      </c>
      <c r="G30" s="251" t="s">
        <v>369</v>
      </c>
      <c r="H30" s="251" t="s">
        <v>369</v>
      </c>
      <c r="I30" s="251" t="s">
        <v>369</v>
      </c>
      <c r="J30" s="251" t="s">
        <v>369</v>
      </c>
      <c r="K30" s="251" t="s">
        <v>369</v>
      </c>
      <c r="L30" s="251" t="s">
        <v>369</v>
      </c>
      <c r="M30" s="252" t="s">
        <v>524</v>
      </c>
      <c r="N30" s="253" t="s">
        <v>647</v>
      </c>
      <c r="O30" s="248" t="s">
        <v>658</v>
      </c>
      <c r="P30" s="259">
        <v>161</v>
      </c>
      <c r="Q30" s="249" t="s">
        <v>525</v>
      </c>
      <c r="R30" s="259">
        <v>161</v>
      </c>
      <c r="S30" s="259" t="s">
        <v>649</v>
      </c>
      <c r="T30" s="259" t="s">
        <v>650</v>
      </c>
      <c r="U30" s="259">
        <v>1</v>
      </c>
      <c r="V30" s="259">
        <v>1</v>
      </c>
      <c r="W30" s="259" t="s">
        <v>540</v>
      </c>
      <c r="X30" s="259">
        <v>161</v>
      </c>
      <c r="Y30" s="259"/>
      <c r="Z30" s="259"/>
      <c r="AA30" s="259"/>
      <c r="AB30" s="259">
        <v>161</v>
      </c>
      <c r="AC30" s="249" t="s">
        <v>540</v>
      </c>
      <c r="AD30" s="259">
        <v>161</v>
      </c>
      <c r="AE30" s="259"/>
      <c r="AF30" s="259"/>
      <c r="AG30" s="259"/>
      <c r="AH30" s="259"/>
      <c r="AI30" s="259"/>
      <c r="AJ30" s="259"/>
      <c r="AK30" s="260">
        <v>44712</v>
      </c>
      <c r="AL30" s="259"/>
      <c r="AM30" s="259"/>
      <c r="AN30" s="259"/>
      <c r="AO30" s="259"/>
      <c r="AP30" s="259"/>
      <c r="AQ30" s="261">
        <v>44729</v>
      </c>
      <c r="AR30" s="259"/>
      <c r="AS30" s="261">
        <v>44729</v>
      </c>
      <c r="AT30" s="261">
        <v>44893</v>
      </c>
      <c r="AU30" s="259"/>
      <c r="AV30" s="248" t="s">
        <v>651</v>
      </c>
      <c r="AW30" s="284">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201"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2" t="s">
        <v>68</v>
      </c>
    </row>
    <row r="2" spans="1:6" ht="18.75" x14ac:dyDescent="0.3">
      <c r="B2" s="203" t="s">
        <v>10</v>
      </c>
    </row>
    <row r="3" spans="1:6" ht="33.75" customHeight="1" x14ac:dyDescent="0.85">
      <c r="A3" s="204"/>
      <c r="B3" s="203" t="s">
        <v>550</v>
      </c>
    </row>
    <row r="4" spans="1:6" x14ac:dyDescent="0.25">
      <c r="B4" s="205"/>
    </row>
    <row r="5" spans="1:6" ht="18.75" x14ac:dyDescent="0.3">
      <c r="A5" s="453" t="str">
        <f>'1. паспорт местоположение'!A5:C5</f>
        <v>Год раскрытия информации: 2023 год</v>
      </c>
      <c r="B5" s="453"/>
      <c r="C5" s="60"/>
      <c r="D5" s="60"/>
      <c r="E5" s="60"/>
      <c r="F5" s="60"/>
    </row>
    <row r="6" spans="1:6" ht="18.75" x14ac:dyDescent="0.3">
      <c r="A6" s="107"/>
      <c r="B6" s="107"/>
      <c r="C6" s="107"/>
      <c r="D6" s="107"/>
      <c r="E6" s="107"/>
      <c r="F6" s="107"/>
    </row>
    <row r="7" spans="1:6" ht="18.75" x14ac:dyDescent="0.25">
      <c r="A7" s="454" t="s">
        <v>9</v>
      </c>
      <c r="B7" s="454"/>
      <c r="C7" s="206"/>
      <c r="D7" s="206"/>
      <c r="E7" s="206"/>
      <c r="F7" s="206"/>
    </row>
    <row r="8" spans="1:6" ht="18.75" x14ac:dyDescent="0.25">
      <c r="A8" s="206"/>
      <c r="B8" s="206"/>
      <c r="C8" s="206"/>
      <c r="D8" s="206"/>
      <c r="E8" s="206"/>
      <c r="F8" s="206"/>
    </row>
    <row r="9" spans="1:6" x14ac:dyDescent="0.25">
      <c r="A9" s="455" t="str">
        <f>'1. паспорт местоположение'!A9:C9</f>
        <v>АО "Россети Тюмень"</v>
      </c>
      <c r="B9" s="455"/>
      <c r="C9" s="207"/>
      <c r="D9" s="207"/>
      <c r="E9" s="207"/>
      <c r="F9" s="207"/>
    </row>
    <row r="10" spans="1:6" x14ac:dyDescent="0.25">
      <c r="A10" s="449" t="s">
        <v>8</v>
      </c>
      <c r="B10" s="449"/>
      <c r="C10" s="208"/>
      <c r="D10" s="208"/>
      <c r="E10" s="208"/>
      <c r="F10" s="208"/>
    </row>
    <row r="11" spans="1:6" ht="18.75" x14ac:dyDescent="0.25">
      <c r="A11" s="206"/>
      <c r="B11" s="206"/>
      <c r="C11" s="206"/>
      <c r="D11" s="206"/>
      <c r="E11" s="206"/>
      <c r="F11" s="206"/>
    </row>
    <row r="12" spans="1:6" ht="20.25" customHeight="1" x14ac:dyDescent="0.25">
      <c r="A12" s="455" t="str">
        <f>'1. паспорт местоположение'!A12:C12</f>
        <v>F_TP1500.PR.0033</v>
      </c>
      <c r="B12" s="455"/>
      <c r="C12" s="207"/>
      <c r="D12" s="207"/>
      <c r="E12" s="207"/>
      <c r="F12" s="207"/>
    </row>
    <row r="13" spans="1:6" x14ac:dyDescent="0.25">
      <c r="A13" s="449" t="s">
        <v>7</v>
      </c>
      <c r="B13" s="449"/>
      <c r="C13" s="208"/>
      <c r="D13" s="208"/>
      <c r="E13" s="208"/>
      <c r="F13" s="208"/>
    </row>
    <row r="14" spans="1:6" ht="18.75" x14ac:dyDescent="0.25">
      <c r="A14" s="11"/>
      <c r="B14" s="11"/>
      <c r="C14" s="11"/>
      <c r="D14" s="11"/>
      <c r="E14" s="11"/>
      <c r="F14" s="11"/>
    </row>
    <row r="15" spans="1:6" ht="53.25" customHeight="1" x14ac:dyDescent="0.25">
      <c r="A15" s="450" t="str">
        <f>'1. паспорт местоположение'!A15:C15</f>
        <v>Техническое перевооружение ПС 110/35/6 кВ "Видная" (реконструкция ограждения по программе "Антитеррор")</v>
      </c>
      <c r="B15" s="450"/>
      <c r="C15" s="207"/>
      <c r="D15" s="207"/>
      <c r="E15" s="207"/>
      <c r="F15" s="207"/>
    </row>
    <row r="16" spans="1:6" x14ac:dyDescent="0.25">
      <c r="A16" s="449" t="s">
        <v>6</v>
      </c>
      <c r="B16" s="449"/>
      <c r="C16" s="208"/>
      <c r="D16" s="208"/>
      <c r="E16" s="208"/>
      <c r="F16" s="208"/>
    </row>
    <row r="17" spans="1:2" x14ac:dyDescent="0.25">
      <c r="B17" s="209"/>
    </row>
    <row r="18" spans="1:2" ht="33.75" customHeight="1" x14ac:dyDescent="0.25">
      <c r="A18" s="451" t="s">
        <v>495</v>
      </c>
      <c r="B18" s="452"/>
    </row>
    <row r="19" spans="1:2" x14ac:dyDescent="0.25">
      <c r="B19" s="205"/>
    </row>
    <row r="20" spans="1:2" ht="16.5" thickBot="1" x14ac:dyDescent="0.3">
      <c r="B20" s="210"/>
    </row>
    <row r="21" spans="1:2" ht="31.5" customHeight="1" thickBot="1" x14ac:dyDescent="0.3">
      <c r="A21" s="211" t="s">
        <v>376</v>
      </c>
      <c r="B21" s="212" t="str">
        <f>A15</f>
        <v>Техническое перевооружение ПС 110/35/6 кВ "Видная" (реконструкция ограждения по программе "Антитеррор")</v>
      </c>
    </row>
    <row r="22" spans="1:2" ht="27.75" customHeight="1" thickBot="1" x14ac:dyDescent="0.3">
      <c r="A22" s="211" t="s">
        <v>377</v>
      </c>
      <c r="B22" s="213" t="s">
        <v>518</v>
      </c>
    </row>
    <row r="23" spans="1:2" ht="22.5" customHeight="1" thickBot="1" x14ac:dyDescent="0.3">
      <c r="A23" s="211" t="s">
        <v>342</v>
      </c>
      <c r="B23" s="213" t="s">
        <v>581</v>
      </c>
    </row>
    <row r="24" spans="1:2" ht="24.75" customHeight="1" thickBot="1" x14ac:dyDescent="0.3">
      <c r="A24" s="211" t="s">
        <v>378</v>
      </c>
      <c r="B24" s="214" t="s">
        <v>548</v>
      </c>
    </row>
    <row r="25" spans="1:2" ht="28.5" customHeight="1" thickBot="1" x14ac:dyDescent="0.3">
      <c r="A25" s="215" t="s">
        <v>379</v>
      </c>
      <c r="B25" s="212">
        <f>'3.3 паспорт описание'!C29</f>
        <v>2023</v>
      </c>
    </row>
    <row r="26" spans="1:2" ht="37.5" customHeight="1" thickBot="1" x14ac:dyDescent="0.3">
      <c r="A26" s="216" t="s">
        <v>380</v>
      </c>
      <c r="B26" s="217" t="s">
        <v>593</v>
      </c>
    </row>
    <row r="27" spans="1:2" ht="29.25" thickBot="1" x14ac:dyDescent="0.3">
      <c r="A27" s="218" t="s">
        <v>595</v>
      </c>
      <c r="B27" s="219">
        <v>3.3703699999999999</v>
      </c>
    </row>
    <row r="28" spans="1:2" ht="30.75" thickBot="1" x14ac:dyDescent="0.3">
      <c r="A28" s="220" t="s">
        <v>381</v>
      </c>
      <c r="B28" s="220" t="s">
        <v>594</v>
      </c>
    </row>
    <row r="29" spans="1:2" ht="28.5" x14ac:dyDescent="0.25">
      <c r="A29" s="237" t="s">
        <v>382</v>
      </c>
      <c r="B29" s="238">
        <v>0.113</v>
      </c>
    </row>
    <row r="30" spans="1:2" ht="28.5" x14ac:dyDescent="0.25">
      <c r="A30" s="237" t="s">
        <v>383</v>
      </c>
      <c r="B30" s="239">
        <v>0.113</v>
      </c>
    </row>
    <row r="31" spans="1:2" x14ac:dyDescent="0.25">
      <c r="A31" s="240" t="s">
        <v>384</v>
      </c>
      <c r="B31" s="241"/>
    </row>
    <row r="32" spans="1:2" ht="30" customHeight="1" thickBot="1" x14ac:dyDescent="0.3">
      <c r="A32" s="242" t="s">
        <v>557</v>
      </c>
      <c r="B32" s="243">
        <v>0.113</v>
      </c>
    </row>
    <row r="33" spans="1:2" ht="30" x14ac:dyDescent="0.25">
      <c r="A33" s="244" t="s">
        <v>556</v>
      </c>
      <c r="B33" s="245">
        <v>9.9000000000000005E-2</v>
      </c>
    </row>
    <row r="34" spans="1:2" x14ac:dyDescent="0.25">
      <c r="A34" s="244" t="s">
        <v>385</v>
      </c>
      <c r="B34" s="245">
        <v>4.16</v>
      </c>
    </row>
    <row r="35" spans="1:2" x14ac:dyDescent="0.25">
      <c r="A35" s="244" t="s">
        <v>386</v>
      </c>
      <c r="B35" s="245">
        <v>9.9000000000000005E-2</v>
      </c>
    </row>
    <row r="36" spans="1:2" x14ac:dyDescent="0.25">
      <c r="A36" s="244" t="s">
        <v>387</v>
      </c>
      <c r="B36" s="245">
        <v>8.4000000000000005E-2</v>
      </c>
    </row>
    <row r="37" spans="1:2" ht="30" x14ac:dyDescent="0.25">
      <c r="A37" s="244" t="s">
        <v>638</v>
      </c>
      <c r="B37" s="245">
        <v>1.4E-2</v>
      </c>
    </row>
    <row r="38" spans="1:2" x14ac:dyDescent="0.25">
      <c r="A38" s="244" t="s">
        <v>385</v>
      </c>
      <c r="B38" s="245">
        <v>0.59</v>
      </c>
    </row>
    <row r="39" spans="1:2" x14ac:dyDescent="0.25">
      <c r="A39" s="244" t="s">
        <v>386</v>
      </c>
      <c r="B39" s="245">
        <v>1.4E-2</v>
      </c>
    </row>
    <row r="40" spans="1:2" x14ac:dyDescent="0.25">
      <c r="A40" s="244" t="s">
        <v>387</v>
      </c>
      <c r="B40" s="245">
        <v>1.4E-2</v>
      </c>
    </row>
    <row r="41" spans="1:2" ht="29.25" thickBot="1" x14ac:dyDescent="0.3">
      <c r="A41" s="242" t="s">
        <v>639</v>
      </c>
      <c r="B41" s="243">
        <v>0</v>
      </c>
    </row>
    <row r="42" spans="1:2" x14ac:dyDescent="0.25">
      <c r="A42" s="244" t="s">
        <v>640</v>
      </c>
      <c r="B42" s="245" t="s">
        <v>545</v>
      </c>
    </row>
    <row r="43" spans="1:2" x14ac:dyDescent="0.25">
      <c r="A43" s="244" t="s">
        <v>385</v>
      </c>
      <c r="B43" s="245" t="s">
        <v>545</v>
      </c>
    </row>
    <row r="44" spans="1:2" x14ac:dyDescent="0.25">
      <c r="A44" s="244" t="s">
        <v>386</v>
      </c>
      <c r="B44" s="245" t="s">
        <v>545</v>
      </c>
    </row>
    <row r="45" spans="1:2" x14ac:dyDescent="0.25">
      <c r="A45" s="244" t="s">
        <v>387</v>
      </c>
      <c r="B45" s="245" t="s">
        <v>545</v>
      </c>
    </row>
    <row r="46" spans="1:2" ht="29.25" thickBot="1" x14ac:dyDescent="0.3">
      <c r="A46" s="242" t="s">
        <v>641</v>
      </c>
      <c r="B46" s="243">
        <v>0</v>
      </c>
    </row>
    <row r="47" spans="1:2" x14ac:dyDescent="0.25">
      <c r="A47" s="244" t="s">
        <v>640</v>
      </c>
      <c r="B47" s="245" t="s">
        <v>545</v>
      </c>
    </row>
    <row r="48" spans="1:2" x14ac:dyDescent="0.25">
      <c r="A48" s="244" t="s">
        <v>385</v>
      </c>
      <c r="B48" s="245" t="s">
        <v>545</v>
      </c>
    </row>
    <row r="49" spans="1:2" x14ac:dyDescent="0.25">
      <c r="A49" s="244" t="s">
        <v>386</v>
      </c>
      <c r="B49" s="245" t="s">
        <v>545</v>
      </c>
    </row>
    <row r="50" spans="1:2" x14ac:dyDescent="0.25">
      <c r="A50" s="244" t="s">
        <v>387</v>
      </c>
      <c r="B50" s="245" t="s">
        <v>545</v>
      </c>
    </row>
    <row r="51" spans="1:2" ht="29.25" thickBot="1" x14ac:dyDescent="0.3">
      <c r="A51" s="242" t="s">
        <v>388</v>
      </c>
      <c r="B51" s="243">
        <v>0</v>
      </c>
    </row>
    <row r="52" spans="1:2" x14ac:dyDescent="0.25">
      <c r="A52" s="244" t="s">
        <v>384</v>
      </c>
      <c r="B52" s="245" t="s">
        <v>545</v>
      </c>
    </row>
    <row r="53" spans="1:2" x14ac:dyDescent="0.25">
      <c r="A53" s="244" t="s">
        <v>642</v>
      </c>
      <c r="B53" s="245" t="s">
        <v>545</v>
      </c>
    </row>
    <row r="54" spans="1:2" x14ac:dyDescent="0.25">
      <c r="A54" s="244" t="s">
        <v>643</v>
      </c>
      <c r="B54" s="245" t="s">
        <v>545</v>
      </c>
    </row>
    <row r="55" spans="1:2" x14ac:dyDescent="0.25">
      <c r="A55" s="244" t="s">
        <v>644</v>
      </c>
      <c r="B55" s="245" t="s">
        <v>545</v>
      </c>
    </row>
    <row r="56" spans="1:2" ht="15.75" customHeight="1" thickBot="1" x14ac:dyDescent="0.3">
      <c r="A56" s="242" t="s">
        <v>389</v>
      </c>
      <c r="B56" s="243"/>
    </row>
    <row r="57" spans="1:2" ht="16.5" thickBot="1" x14ac:dyDescent="0.3">
      <c r="A57" s="242" t="s">
        <v>390</v>
      </c>
      <c r="B57" s="243">
        <v>0.11899999999999999</v>
      </c>
    </row>
    <row r="58" spans="1:2" ht="23.25" customHeight="1" thickBot="1" x14ac:dyDescent="0.3">
      <c r="A58" s="242" t="s">
        <v>391</v>
      </c>
      <c r="B58" s="243">
        <v>5.24</v>
      </c>
    </row>
    <row r="59" spans="1:2" ht="16.5" customHeight="1" thickBot="1" x14ac:dyDescent="0.3">
      <c r="A59" s="277" t="s">
        <v>392</v>
      </c>
      <c r="B59" s="278">
        <v>0.104</v>
      </c>
    </row>
    <row r="60" spans="1:2" x14ac:dyDescent="0.25">
      <c r="A60" s="279" t="s">
        <v>393</v>
      </c>
      <c r="B60" s="280" t="s">
        <v>545</v>
      </c>
    </row>
    <row r="61" spans="1:2" x14ac:dyDescent="0.25">
      <c r="A61" s="281" t="s">
        <v>394</v>
      </c>
      <c r="B61" s="246" t="s">
        <v>645</v>
      </c>
    </row>
    <row r="62" spans="1:2" x14ac:dyDescent="0.25">
      <c r="A62" s="281" t="s">
        <v>395</v>
      </c>
      <c r="B62" s="246" t="s">
        <v>646</v>
      </c>
    </row>
    <row r="63" spans="1:2" x14ac:dyDescent="0.25">
      <c r="A63" s="281" t="s">
        <v>653</v>
      </c>
      <c r="B63" s="246"/>
    </row>
    <row r="64" spans="1:2" x14ac:dyDescent="0.25">
      <c r="A64" s="281" t="s">
        <v>654</v>
      </c>
      <c r="B64" s="246"/>
    </row>
    <row r="65" spans="1:2" ht="16.5" thickBot="1" x14ac:dyDescent="0.3">
      <c r="A65" s="282" t="s">
        <v>655</v>
      </c>
      <c r="B65" s="283"/>
    </row>
    <row r="66" spans="1:2" ht="30.75" thickBot="1" x14ac:dyDescent="0.3">
      <c r="A66" s="225" t="s">
        <v>396</v>
      </c>
      <c r="B66" s="225"/>
    </row>
    <row r="67" spans="1:2" ht="29.25" thickBot="1" x14ac:dyDescent="0.3">
      <c r="A67" s="216" t="s">
        <v>397</v>
      </c>
      <c r="B67" s="225"/>
    </row>
    <row r="68" spans="1:2" ht="16.5" thickBot="1" x14ac:dyDescent="0.3">
      <c r="A68" s="222" t="s">
        <v>384</v>
      </c>
      <c r="B68" s="223"/>
    </row>
    <row r="69" spans="1:2" ht="16.5" thickBot="1" x14ac:dyDescent="0.3">
      <c r="A69" s="222" t="s">
        <v>398</v>
      </c>
      <c r="B69" s="226"/>
    </row>
    <row r="70" spans="1:2" ht="16.5" thickBot="1" x14ac:dyDescent="0.3">
      <c r="A70" s="222" t="s">
        <v>399</v>
      </c>
      <c r="B70" s="223"/>
    </row>
    <row r="71" spans="1:2" ht="16.5" thickBot="1" x14ac:dyDescent="0.3">
      <c r="A71" s="227" t="s">
        <v>400</v>
      </c>
      <c r="B71" s="228" t="s">
        <v>517</v>
      </c>
    </row>
    <row r="72" spans="1:2" ht="16.5" thickBot="1" x14ac:dyDescent="0.3">
      <c r="A72" s="215" t="s">
        <v>401</v>
      </c>
      <c r="B72" s="228" t="s">
        <v>517</v>
      </c>
    </row>
    <row r="73" spans="1:2" ht="16.5" thickBot="1" x14ac:dyDescent="0.3">
      <c r="A73" s="224" t="s">
        <v>402</v>
      </c>
      <c r="B73" s="229" t="s">
        <v>369</v>
      </c>
    </row>
    <row r="74" spans="1:2" ht="16.5" thickBot="1" x14ac:dyDescent="0.3">
      <c r="A74" s="224" t="s">
        <v>403</v>
      </c>
      <c r="B74" s="229" t="s">
        <v>369</v>
      </c>
    </row>
    <row r="75" spans="1:2" ht="16.5" thickBot="1" x14ac:dyDescent="0.3">
      <c r="A75" s="224" t="s">
        <v>404</v>
      </c>
      <c r="B75" s="229" t="s">
        <v>369</v>
      </c>
    </row>
    <row r="76" spans="1:2" ht="28.5" customHeight="1" thickBot="1" x14ac:dyDescent="0.3">
      <c r="A76" s="230" t="s">
        <v>405</v>
      </c>
      <c r="B76" s="223" t="s">
        <v>533</v>
      </c>
    </row>
    <row r="77" spans="1:2" ht="30" customHeight="1" x14ac:dyDescent="0.25">
      <c r="A77" s="221" t="s">
        <v>406</v>
      </c>
      <c r="B77" s="447" t="s">
        <v>549</v>
      </c>
    </row>
    <row r="78" spans="1:2" x14ac:dyDescent="0.25">
      <c r="A78" s="224" t="s">
        <v>407</v>
      </c>
      <c r="B78" s="448"/>
    </row>
    <row r="79" spans="1:2" x14ac:dyDescent="0.25">
      <c r="A79" s="224" t="s">
        <v>408</v>
      </c>
      <c r="B79" s="448"/>
    </row>
    <row r="80" spans="1:2" x14ac:dyDescent="0.25">
      <c r="A80" s="224" t="s">
        <v>409</v>
      </c>
      <c r="B80" s="448"/>
    </row>
    <row r="81" spans="1:2" x14ac:dyDescent="0.25">
      <c r="A81" s="224" t="s">
        <v>410</v>
      </c>
      <c r="B81" s="448"/>
    </row>
    <row r="82" spans="1:2" ht="16.5" thickBot="1" x14ac:dyDescent="0.3">
      <c r="A82" s="231" t="s">
        <v>411</v>
      </c>
      <c r="B82" s="448"/>
    </row>
    <row r="84" spans="1:2" x14ac:dyDescent="0.25">
      <c r="A84" s="232"/>
      <c r="B84" s="233"/>
    </row>
    <row r="85" spans="1:2" x14ac:dyDescent="0.25">
      <c r="B85" s="234"/>
    </row>
    <row r="86" spans="1:2" x14ac:dyDescent="0.25">
      <c r="B86" s="23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2020-12-12T03:43:42Z</cp:lastPrinted>
  <dcterms:created xsi:type="dcterms:W3CDTF">2015-08-16T15:31:05Z</dcterms:created>
  <dcterms:modified xsi:type="dcterms:W3CDTF">2023-04-11T04:33:51Z</dcterms:modified>
</cp:coreProperties>
</file>